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I:\OKIGJS\BLAŽ\Osebno\DELO 2025\3550-21-2025 Hidravlične prevezave Stara šola Bojsno - Antea\"/>
    </mc:Choice>
  </mc:AlternateContent>
  <xr:revisionPtr revIDLastSave="0" documentId="13_ncr:1_{81ACEB5F-82A9-4B64-8EA6-5838E51FA12E}" xr6:coauthVersionLast="47" xr6:coauthVersionMax="47" xr10:uidLastSave="{00000000-0000-0000-0000-000000000000}"/>
  <bookViews>
    <workbookView xWindow="-120" yWindow="-120" windowWidth="29040" windowHeight="15720" xr2:uid="{FB47AB8C-6B00-4730-B5A0-2BC2B754731E}"/>
  </bookViews>
  <sheets>
    <sheet name="REKAPITULACIJA" sheetId="3" r:id="rId1"/>
    <sheet name="Sanacija cestišča" sheetId="1" r:id="rId2"/>
    <sheet name="Gradbena dela vodovod" sheetId="4" r:id="rId3"/>
    <sheet name="Strojna dela vodovod" sheetId="2" r:id="rId4"/>
  </sheets>
  <definedNames>
    <definedName name="_xlnm.Print_Area" localSheetId="1">'Sanacija cestišča'!$A$1:$F$40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D26" i="1"/>
  <c r="D24" i="1"/>
  <c r="D20" i="1"/>
  <c r="D18" i="1"/>
  <c r="D14" i="1"/>
  <c r="F77" i="4"/>
  <c r="D65" i="4"/>
  <c r="F65" i="4" s="1"/>
  <c r="D61" i="4"/>
  <c r="D59" i="4"/>
  <c r="D57" i="4"/>
  <c r="D55" i="4"/>
  <c r="D49" i="4"/>
  <c r="D53" i="4" s="1"/>
  <c r="D47" i="4"/>
  <c r="F47" i="4" s="1"/>
  <c r="D63" i="4"/>
  <c r="F63" i="4" s="1"/>
  <c r="F67" i="4"/>
  <c r="D8" i="1" l="1"/>
  <c r="F36" i="1"/>
  <c r="F34" i="1" l="1"/>
  <c r="D32" i="1"/>
  <c r="F32" i="1" s="1"/>
  <c r="D30" i="1"/>
  <c r="F30" i="1" s="1"/>
  <c r="F28" i="1"/>
  <c r="F24" i="1"/>
  <c r="D22" i="1"/>
  <c r="F22" i="1" s="1"/>
  <c r="F20" i="1"/>
  <c r="F18" i="1"/>
  <c r="F14" i="1"/>
  <c r="F8" i="1"/>
  <c r="F12" i="1"/>
  <c r="F10" i="1"/>
  <c r="F81" i="4"/>
  <c r="F79" i="4"/>
  <c r="F75" i="4"/>
  <c r="F73" i="4"/>
  <c r="F71" i="4"/>
  <c r="F69" i="4"/>
  <c r="F61" i="4"/>
  <c r="F59" i="4"/>
  <c r="F57" i="4"/>
  <c r="F55" i="4"/>
  <c r="F53" i="4"/>
  <c r="F51" i="4"/>
  <c r="F49" i="4"/>
  <c r="F39" i="4"/>
  <c r="F37" i="4"/>
  <c r="F36" i="4"/>
  <c r="F33" i="4"/>
  <c r="F31" i="4"/>
  <c r="F26" i="1"/>
  <c r="F137" i="2"/>
  <c r="F136" i="2"/>
  <c r="F133" i="2"/>
  <c r="F131" i="2"/>
  <c r="F129" i="2"/>
  <c r="F127" i="2"/>
  <c r="F125" i="2"/>
  <c r="F123" i="2"/>
  <c r="F121" i="2"/>
  <c r="F119" i="2"/>
  <c r="F117" i="2"/>
  <c r="F115" i="2"/>
  <c r="F113" i="2"/>
  <c r="F111" i="2"/>
  <c r="F109" i="2"/>
  <c r="F107" i="2"/>
  <c r="F105" i="2"/>
  <c r="F103" i="2"/>
  <c r="F101" i="2"/>
  <c r="F99" i="2"/>
  <c r="F97" i="2"/>
  <c r="F95" i="2"/>
  <c r="F93" i="2"/>
  <c r="F91" i="2"/>
  <c r="F89" i="2"/>
  <c r="F87" i="2"/>
  <c r="F85" i="2"/>
  <c r="F83" i="2"/>
  <c r="F81" i="2"/>
  <c r="F79" i="2"/>
  <c r="F77" i="2"/>
  <c r="F75" i="2"/>
  <c r="F73" i="2"/>
  <c r="F71" i="2"/>
  <c r="F69" i="2"/>
  <c r="F67" i="2"/>
  <c r="F65" i="2"/>
  <c r="F63" i="2"/>
  <c r="F61" i="2"/>
  <c r="F59" i="2"/>
  <c r="F57" i="2"/>
  <c r="F55" i="2"/>
  <c r="F53" i="2"/>
  <c r="F51" i="2"/>
  <c r="F47" i="2"/>
  <c r="F45" i="2"/>
  <c r="F43" i="2"/>
  <c r="F41" i="2"/>
  <c r="F16" i="1"/>
  <c r="F139" i="2" l="1"/>
  <c r="F83" i="4"/>
  <c r="F41" i="1"/>
  <c r="E9" i="3" s="1"/>
  <c r="F41" i="4"/>
  <c r="E11" i="3" l="1"/>
  <c r="E16" i="2"/>
  <c r="E17" i="2" s="1"/>
  <c r="E10" i="4"/>
  <c r="E10" i="3" s="1"/>
  <c r="F42" i="1"/>
  <c r="F43" i="1" s="1"/>
  <c r="E12" i="3" l="1"/>
  <c r="E13" i="3" s="1"/>
  <c r="E14" i="3" s="1"/>
  <c r="E15" i="3" s="1"/>
  <c r="E18" i="2"/>
  <c r="E19" i="2" s="1"/>
  <c r="E11" i="4"/>
  <c r="E12" i="4" s="1"/>
  <c r="E13" i="4" l="1"/>
</calcChain>
</file>

<file path=xl/sharedStrings.xml><?xml version="1.0" encoding="utf-8"?>
<sst xmlns="http://schemas.openxmlformats.org/spreadsheetml/2006/main" count="325" uniqueCount="201">
  <si>
    <t>Zap. št.</t>
  </si>
  <si>
    <t>Opis</t>
  </si>
  <si>
    <t>Mera</t>
  </si>
  <si>
    <t>Količina</t>
  </si>
  <si>
    <t>Skupaj (brez DDV):</t>
  </si>
  <si>
    <t>20 % DDV</t>
  </si>
  <si>
    <t>Skupaj z DDV:</t>
  </si>
  <si>
    <t>POPIS DEL S KOLIČINAMI</t>
  </si>
  <si>
    <t>Cena €</t>
  </si>
  <si>
    <t>Znesek €</t>
  </si>
  <si>
    <t>m</t>
  </si>
  <si>
    <t>m3</t>
  </si>
  <si>
    <t>m2</t>
  </si>
  <si>
    <t>1.</t>
  </si>
  <si>
    <t>Rezanje asfaltne plasti s talno diamantno žago, debele 6 do 10 cm</t>
  </si>
  <si>
    <t>Širok izkop vezljive zemljine 3. kategorije - strojno z nakladanjem in odvozom</t>
  </si>
  <si>
    <t>Izdelava finega planuma</t>
  </si>
  <si>
    <t>Izdelava nevezane nosilne plasti  enakomerno zrnatega drobljenca 0/64 mm iz kamnine do 30 cm, vključno z dobavo materiala</t>
  </si>
  <si>
    <t>Izdelava nevezane nosilne plasti  enakomerno zrnatega drobljenca 0/22 mm iz kamnine do 20 cm, vključno z dobavo materiala</t>
  </si>
  <si>
    <t>Čiščenje jarkov strojno z odvozom materiala</t>
  </si>
  <si>
    <t>Dobava in vgradnja filca</t>
  </si>
  <si>
    <t>1. POPIS DEL S PREDIZMERAMI</t>
  </si>
  <si>
    <t>OBJEKT:</t>
  </si>
  <si>
    <t>PREVEZAVE VODOVODA</t>
  </si>
  <si>
    <t>Antea - Stara šola Bojsno</t>
  </si>
  <si>
    <t>REKAPITULACIJA:</t>
  </si>
  <si>
    <t>Poz.</t>
  </si>
  <si>
    <t>Vrednost</t>
  </si>
  <si>
    <t>1.1</t>
  </si>
  <si>
    <t>Strojne instalacije</t>
  </si>
  <si>
    <t>Nepredvidena in dodatna dela</t>
  </si>
  <si>
    <t>SKUPAJ</t>
  </si>
  <si>
    <t>DDV (+22%)</t>
  </si>
  <si>
    <t>SKUPAJ 0.1 do 2.2 z DDV</t>
  </si>
  <si>
    <t>OPOMBE:</t>
  </si>
  <si>
    <t>- Vse naprave in elementi v popisu materiala in del so navedeni kot  primer (kot npr.). S privolitvijo investitorja se lahko vse naprave nadomesti z ustreznimi.</t>
  </si>
  <si>
    <t>- Vse naprave in elemente se mora dobaviti z vsemi ustreznimi certifikati, atesti, garancijami, navodili za obratovanje, vzdrževanje, posluževanje in servisiranje ter funkcionalno shemo izvedenega stanja.</t>
  </si>
  <si>
    <t>- Pri vseh napravah je potrebno upoštevati stroške vseh preizkusov, izpiranja in dezinfekcije (pri vodovodu), zagona, meritev in nastavitev obratovalnih količin ter ves montažni in tesnilni material.</t>
  </si>
  <si>
    <t>- Pri izvedbi je potrebno upoštevati stroške vseh pripravljalnih in zaključnih del (vključno z usklajevanjem z ostalimi izvajalci na objektu) ter vse transportne, zavarovalne in ostale splošne stroške.</t>
  </si>
  <si>
    <t>- Obnova posmeznih hišnih vodovodnih priključkov ni predmet tega popisa.</t>
  </si>
  <si>
    <t>V ponudbo je všteto:</t>
  </si>
  <si>
    <t>- obveščanje prebivalstva o občasno moteni vodooskrbi</t>
  </si>
  <si>
    <t>- kontakt z lastniki posameznih priključkov v zvezi s prevezavami na novi cevovod</t>
  </si>
  <si>
    <t>- kontakt z lastniki posameznih parcel v zvezi s posegi na zasebna zemljišča, brez pridobivanja služnosti</t>
  </si>
  <si>
    <t>- pridobivanje informacij o obstoječih vodih, tako od upravljavca (območje vzpostavljenega katastra), kot tudi od lastnikov vodovodnih priključkov na terenu</t>
  </si>
  <si>
    <t>- zapiranje cevovodov, praznjenje odsekov, po prevezavi ponovno polnjenje in spiranje z vodo, kloriranje</t>
  </si>
  <si>
    <t>EM</t>
  </si>
  <si>
    <t>cena/EM</t>
  </si>
  <si>
    <t>vrednost</t>
  </si>
  <si>
    <t>STROJNE INSTALACIJE</t>
  </si>
  <si>
    <t>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</si>
  <si>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Vodovodne PE cevi in zaščitne cevi</t>
  </si>
  <si>
    <t>1.1.1</t>
  </si>
  <si>
    <t>Dobava in vgradnja vodovodne cevi iz politilena PE100 d63 (pn 16 bar). V ceni postavke všteta nabava, transport, razrez, razvitje po predpisih proizvajalca, v dolžino všteto vijuganje +3%, …</t>
  </si>
  <si>
    <t>m1</t>
  </si>
  <si>
    <t>1.1.2</t>
  </si>
  <si>
    <t>Dobava in vgradnja vodovodne cevi iz politilena PE100 d32mm (pn 16 bar). V ceni postavke všteta nabava, transport, razrez, razvitje po predpisih proizvajalca, v dolžino všteto vijuganje +3%, …</t>
  </si>
  <si>
    <t>1.1.3</t>
  </si>
  <si>
    <t>Dobava in vgradnja vodovodne cevi iz politilena PE100 d90 (pn 16 bar). V ceni postavke všteta nabava, transport, razrez, razvitje po predpisih proizvajalca, v dolžino všteto vijuganje +3%, …</t>
  </si>
  <si>
    <t>1.1.4</t>
  </si>
  <si>
    <t>CEV PVC-UK 160X 6 M  SN 8 ENOSLOJNA SER</t>
  </si>
  <si>
    <t>kos</t>
  </si>
  <si>
    <t>Spojni material za vodovodne PE cevi</t>
  </si>
  <si>
    <t>1.1.5</t>
  </si>
  <si>
    <t>MJ 3007 DN 50 (  46-71 ) DV</t>
  </si>
  <si>
    <t>1.1.6</t>
  </si>
  <si>
    <t>MJ 3057  DN 100  (104-132) E</t>
  </si>
  <si>
    <t>1.1.7</t>
  </si>
  <si>
    <t>MJ 3057  DN   50  ( 46 - 71) E</t>
  </si>
  <si>
    <t>1.1.8</t>
  </si>
  <si>
    <t>MJ 3057  DN   80   (84 -105) E</t>
  </si>
  <si>
    <t>1.1.9</t>
  </si>
  <si>
    <t>EV ZASUN F4 DN  50 VAG</t>
  </si>
  <si>
    <t>1.1.10</t>
  </si>
  <si>
    <t xml:space="preserve">EV ZASUN F4 DN  80 VAG </t>
  </si>
  <si>
    <t>1.1.11</t>
  </si>
  <si>
    <t>KOLO ZA ZASUN DN   65,80</t>
  </si>
  <si>
    <t>1.1.12</t>
  </si>
  <si>
    <t>T-KOS DN 100/ 80 PN16, epoxy</t>
  </si>
  <si>
    <t>1.1.13</t>
  </si>
  <si>
    <t>T-KOS DN  80/ 80 PN16, epoxy, z vrtlj. prir.</t>
  </si>
  <si>
    <t>1.1.14</t>
  </si>
  <si>
    <t>T-KOS DN  80/ 50 PN16, epoxy</t>
  </si>
  <si>
    <t>1.1.15</t>
  </si>
  <si>
    <t>T-KOS DN  50/ 50, epoxy, z vrtlj. prir.</t>
  </si>
  <si>
    <t>1.1.16</t>
  </si>
  <si>
    <t>FFR-KOS L 200  DN  100/80, PN16, epoxy</t>
  </si>
  <si>
    <t>1.1.17</t>
  </si>
  <si>
    <t>FFR-KOS L 200  DN   80/50, PN16, epoxy</t>
  </si>
  <si>
    <t>1.1.18</t>
  </si>
  <si>
    <t>X-KOS    DN    50/2", epoxy</t>
  </si>
  <si>
    <t>1.1.19</t>
  </si>
  <si>
    <t>iJOINT SPOJ  ZUNANJI NAVOJ  32 +GF+</t>
  </si>
  <si>
    <t>1.1.20</t>
  </si>
  <si>
    <t>iJOINT SPOJKA  DVOJNA  32 +GF+</t>
  </si>
  <si>
    <t>1.1.21</t>
  </si>
  <si>
    <t>iJOINT KONČNA KAPA   32  +GF+</t>
  </si>
  <si>
    <t>1.1.22</t>
  </si>
  <si>
    <t>iJOINT SPOJ  ZUNANJI NAVOJ  40 +GF+</t>
  </si>
  <si>
    <t>1.1.23</t>
  </si>
  <si>
    <t>iJOINT SPOJKA  DVOJNA  40 +GF+</t>
  </si>
  <si>
    <t>1.1.24</t>
  </si>
  <si>
    <t>iJOINT KONČNA KAPA   40  +GF+</t>
  </si>
  <si>
    <t>1.1.25</t>
  </si>
  <si>
    <t>iJOINT REDUCIRNA SPOJKA  50-40 +GF+</t>
  </si>
  <si>
    <t>1.1.26</t>
  </si>
  <si>
    <t>FFK-Q  KOS  DN 50/90°, epoxy, z vrtlj. prir.</t>
  </si>
  <si>
    <t>1.1.27</t>
  </si>
  <si>
    <t>N-KOS DN  80 PN16, epoxy, z vrtlj. prir.</t>
  </si>
  <si>
    <t>1.1.28</t>
  </si>
  <si>
    <t>HIDRANT NADZ.  DN   80/1000L  INOX VAL-HAWLE</t>
  </si>
  <si>
    <t>1.1.29</t>
  </si>
  <si>
    <t>NAVRTALNI ZASUN DN 100 FE, SAL</t>
  </si>
  <si>
    <t>1.1.30</t>
  </si>
  <si>
    <t>CESTNA KAPA DN 125 IA</t>
  </si>
  <si>
    <t>1.1.31</t>
  </si>
  <si>
    <t>VGRADNA GAR. TEL.   RD = 0,7 - 1,2 M</t>
  </si>
  <si>
    <t>1.1.32</t>
  </si>
  <si>
    <t>CEV PVC-UK  110 X 1 M  SN 4 KOEKS.</t>
  </si>
  <si>
    <t>1.1.33</t>
  </si>
  <si>
    <t xml:space="preserve">POC. R-KOS     1- 3/4"         </t>
  </si>
  <si>
    <t>1.1.34</t>
  </si>
  <si>
    <t xml:space="preserve">POC. R-KOS   2-5/4"             </t>
  </si>
  <si>
    <t>1.1.35</t>
  </si>
  <si>
    <t xml:space="preserve">POC. R-KOS     6/4-5/4"       </t>
  </si>
  <si>
    <t>1.1.36</t>
  </si>
  <si>
    <t xml:space="preserve">POC. R-KOS     6/4-1"         </t>
  </si>
  <si>
    <t>1.1.37</t>
  </si>
  <si>
    <t xml:space="preserve">KROGELNI VENTIL  1"     </t>
  </si>
  <si>
    <t>1.1.38</t>
  </si>
  <si>
    <t>iJOINT T-KOS  40  +GF+</t>
  </si>
  <si>
    <t>1.1.39</t>
  </si>
  <si>
    <t>iJOINT REDUCIRNA SPOJKA  40-32 +GF+</t>
  </si>
  <si>
    <t>1.1.40</t>
  </si>
  <si>
    <t>REDUCIRNI VENTIL DN  50</t>
  </si>
  <si>
    <t>1.1.41</t>
  </si>
  <si>
    <t>Nabava in vgradnja opozorilnega traku ''POZOR VODOVOD!''</t>
  </si>
  <si>
    <t>1.1.42</t>
  </si>
  <si>
    <t>Tlačni preizkus PE cevovoda po veljavnih standardih za posamezne vrste cevovoda, po navodilih proizvajalca in zahtevah nadzornega organa.
Profil cevi od PE d32 do vključno PE d110.</t>
  </si>
  <si>
    <t>1.1.43</t>
  </si>
  <si>
    <t>Dezinfekcija in izpiranje cevovoda po izvršeni tlačni probi in dokončni montaži.
Profil cevi do vključno DN 100.</t>
  </si>
  <si>
    <t>1.1.44</t>
  </si>
  <si>
    <t>Izvedba prevezave novozgrajenega cevovoda na obstoječe vode. Upoštevati zapranje in odpiranje vode, obveščanje o zapori, odzračevanje, .. V kompletu z vsem potrebnim materialom.</t>
  </si>
  <si>
    <t>kpl</t>
  </si>
  <si>
    <t>1.1.45</t>
  </si>
  <si>
    <t>Geodetski načrt novega stanja zemljišča- Izdelava komplet komunalnega katastra po zakonu, standardih in predpisih bodočega upravljavca vodovoda</t>
  </si>
  <si>
    <t>1.1.46</t>
  </si>
  <si>
    <t>Elaborat za vnos podatkov v kataster GJI ter vnos 
(izvede upravljavec vodovoda).</t>
  </si>
  <si>
    <t>1.1.47</t>
  </si>
  <si>
    <t>Ostala manjša dela po pisnem naročilu nadzornega organa in potrdilu investitorja.</t>
  </si>
  <si>
    <t>- ur KV delavca</t>
  </si>
  <si>
    <t>ur</t>
  </si>
  <si>
    <t>- ur VK delavca</t>
  </si>
  <si>
    <t xml:space="preserve">SKUPAJ 2.1: STROJNE INSTALACIJE </t>
  </si>
  <si>
    <t>Gradbena dela vodovod</t>
  </si>
  <si>
    <t>Dolžina cca.</t>
  </si>
  <si>
    <t>Izdelava nosilne plasti bituminizirane zmesi AC 22 base B 50/70 A4 v debelini 60 mm</t>
  </si>
  <si>
    <t>Izdelava obrabne plasti bituminizirane zmesi AC 11 surf B70/100, A4 v debelini 40mm</t>
  </si>
  <si>
    <t>GRADBENO ZEMELJSKA DELA</t>
  </si>
  <si>
    <t>0.1</t>
  </si>
  <si>
    <t>PRIPRAVLJALNA DELA</t>
  </si>
  <si>
    <t>Obveščanje prebivalstva o občasno moteni vodooskrbi - objava na radiu, pisno (po pošti) in ustno obveščanje v naselju.</t>
  </si>
  <si>
    <t>Kontakt z lastniki posameznih priključkov v zvezi s:
- prevezavami na novi cevovod
- posegi na zasebna zemljišča
- pridobivanje informacij o obstoječih vodih za območje, kjer ni vzpostavljenega katastra, od lastnikov vodovodnih priključkov na terenu
(ocenjeno 2 uri VKV/priključek in potni stroški).</t>
  </si>
  <si>
    <t>Preverba podatkov, detekcija, odkrivanje in zakoličevanje vseh obstoječih infrastrukturnih vodov, ki tangirajo gradnjo (elektrika, telefon...).</t>
  </si>
  <si>
    <t>telefon</t>
  </si>
  <si>
    <t>elektrika</t>
  </si>
  <si>
    <t xml:space="preserve">Zakoličevanje obstoječega vodovoda po katastru in predvidenega vodovoda  po predvideni situaciji vodovoda, skupaj z vsemi pomožnimi deli, prenosi in materiali - raven teren. </t>
  </si>
  <si>
    <t>SKUPAJ 0.1: PRIPRAVLJALNA DELA</t>
  </si>
  <si>
    <t>Vsa izkopna dela in transporti izkopnih materialov se obračunajo po prostornini zemljine v raščenem stanju. 
Vsa zasipna dela se obračunajo po prostornini zemljine 
v vgrajenem stanju. Izračun količin na podlagi profilov, posnetih pred in po izkopih. Geomehanska spremljava 
in nadzor sta vključena v ceno izkopa.</t>
  </si>
  <si>
    <t>Strojni in delno ročni izkop gradbene jame širine do 0,6 m' na dnu v terenu III. do IV. ktg. do obstoječe vodovodne cevi, z odmetom materiala do 3,0 m od roba jarka;  globina izkopa do 1,5 m. Izkop izvršiti skladno s predpisi o varstvu pri delu.</t>
  </si>
  <si>
    <t>Ročni izkop jarka širine na dnu 0,5 m v terenu 3. do 4. kategorije, do določene nivelete s točnostjo ±10cm, z miniranjem po potrebi in odmetom materiala 1,0 m od roba jarka; globina izkopa do 1,5 m oziroma po podatkih vzd. profila. Izkop izvršiti skladno s predpisi o varstvu pri delu.</t>
  </si>
  <si>
    <t>Strojno nakladanje ob izkopu, transport izkopnega materiala na stalno deponijo gradbenega materiala v oddaljenosti do 20 km, razkladanje in razgrinjanje s plačilom vseh taks za deponiranje.</t>
  </si>
  <si>
    <t>Ročno planiranje dna jarka s točnostjo ± 3cm po predvidenem nagibu.</t>
  </si>
  <si>
    <t>Komplet izdelava peščene posteljice iz nekoherentnega materiala 4-8mm, do deb. 10 cm, v kateri si cev sama izoblikuje ležišče. (pesek/gramoz z zrnom do max 8 mm brez ostrih robov). Izdelati poglobitev pod spojkami.</t>
  </si>
  <si>
    <t>Strojno zasipavanje v coni cevovoda z nekoherentnim (gramoznim) materialom, s peščenim materialom - pesek z zrni brez ostrih robov, premera do 8 mm, s komprimacijo bokov z lahkimi komprimacijskimi sredstvi (v plasteh po 20 cm), do 30 cm nad teme cevovoda do ustrezne zbitosti za zagotovitev nosilnosti.</t>
  </si>
  <si>
    <t>Dobava in vgraditev peska / lomljenec 0÷63 mm v območju poteka trase v makadamski cesti ali ob robu asfaltnega cestišča do kote terena, strojno nabijanje v plasteh po 20 cm, v asfaltni cesti do globine cca 50cm 
pod koto ureditve.</t>
  </si>
  <si>
    <t>Zasipanje jarka z izkopanim materialom, v slojih po 30 cm, z utrjevanjem do predpisane zbitosti (98%).</t>
  </si>
  <si>
    <t>Obbetoniranje cestnih kap, hidrantov, lokov, … z C25/30.</t>
  </si>
  <si>
    <t>Zaščita obstoječih komunalno - energetskih vodov pri križanju z vodovodom; izvedba po navodilih pooblaščenega upravljavca voda. Izvedba z zaščitno cevjo in z gumijastima manšetama. Dolžina posamezne zaščitne cevi cca. 3 m. Zaščitne cevi so zajete v posebnih postavkah STROJNIH INŠTALACIJ!</t>
  </si>
  <si>
    <t>Izvedba zaščite vodovoda pri križanju cest oz. povoznih površin; izvedba po navodilih pooblaščenega upravljavca ceste. Izvedba z zaščitno cevjo in gumijastima manšetama. Zaščitna cev mora segati vsaj še 1 m' izven roba cestišča. HIŠNI PRIKLJUČKI</t>
  </si>
  <si>
    <t>Bencinski oz. dieselski agregat za proizvodnjo el. energije ob izvedbi gradbenih del na vodovodu - črpanje podtalne vode iz kanalov, jaškov ipd.</t>
  </si>
  <si>
    <t>Projektantski nadzor in usklajevanje projekta z dejansko ugotovljenim stanjem na terenu (ob izkopu) - ure odg. vodja projekta</t>
  </si>
  <si>
    <t>SKUPAJ 1.1: GRADBENO ZEMELJSKA DELA S PREDDELI IN ZAVAROVALNIMI DELI</t>
  </si>
  <si>
    <t>Pripravljalna in gradbeno zemeljska dela</t>
  </si>
  <si>
    <t>Izdelava hidravličnih prevezav Stara šola Bojsno - Antea</t>
  </si>
  <si>
    <t>PREVEZAVE VODOVODA - GRADBENA</t>
  </si>
  <si>
    <t>Globina</t>
  </si>
  <si>
    <t>Obnova in zavarovanje zakoličbe osi trase ostale javne ceste v ravninskem terenu
OPOMBA: Upoštevano dvakratno zakoličenje</t>
  </si>
  <si>
    <t>Postavitev in zavarovanje prečnega profila ostale javne ceste v ravninskem terenu</t>
  </si>
  <si>
    <t>Zakoličba in zavarovanje trase obstoječih komunalnih vodov</t>
  </si>
  <si>
    <t>Porušitev in odstranitev asfaltne krovne plasti in odvoz na deponijo  v debelini 6 cm do 10 cm</t>
  </si>
  <si>
    <t>Širina as.</t>
  </si>
  <si>
    <t>Izdelava bankine iz  kamnitega drobljenca, široke do  0,50  m v debelini 6 do 10 cm</t>
  </si>
  <si>
    <t>Cestišče  LC 024621-Župelevec-Brezje od km 0.600 do km 1.223 in LC 024622-Brezje-Bojsno od km 0.000 do km 0.060</t>
  </si>
  <si>
    <t>km</t>
  </si>
  <si>
    <t>Izdelava pete (kamen-beton) 1,5m*2m</t>
  </si>
  <si>
    <t>Izdelava podzemnega jaška iz betonske cevi BC fi 80 cm, z rezanjem odprtin za vgradnjo vodovodnih cevi; dobava in vgradnja ene betonske cevi, dolžine 100 cm, s pripravo gramoznega tampona 0,50 m3 (vgradnja na mestu, kjer je predvidena vgradnja avtomatskega zračnika), v kompletu z izvedbo tesnjenja ter vsemi pomožnimi in zaključnimi deli in transporti.</t>
  </si>
  <si>
    <t>Dobava in vgraditev peska / lomljenec 0÷63 mm. V območju poteka trase v asfaltni cesti ali pločniku, do kote tampona, v debelini cca 40 cm. Agregat se (po potrebi) uporabi tudi za zasip vodovodnih revizijskih jaškov in gradbenih jam za podvrtavanje; strojno nabijanje v plasteh po 20 cm, do ustrezne zbitosti za zagotovitev nosilnosti po projektu.</t>
  </si>
  <si>
    <t>Strojni izkop humusa v travniku oz njivi. Globina izkopa 0,2 m, širina do 1,5 m in deponiranje v razdlaji 1,0 m od gradbene jame oz. odvoz na začasno deponijo v razdalji do 1,0 km, ter ponovno prevoz na gradbišče za razsutje humusa po terenu. Izkop izvršiti skladno s predpisi o varstvu pri delu.</t>
  </si>
  <si>
    <t>Strojno zasipavanje preostalega dela jarka in vodovodnih jaškov z izkopanim materialom, strojno nabijanje v plasteh po 20 cm, do nosilnosti Ev2&gt;60 MPa, v povoznih površinah do planuma posteljice vozišča, v nepovoznih površinah do kote finalnega sloja terena. Ustreznost uporabe izkopanega materiala odobri geomehanski nadzor.</t>
  </si>
  <si>
    <t>Čiščenje terena; med posameznimi deli, npr. redno čiščenje ceste, ter po končanih delih vzpostavitev v prvotno stanje (fino planiranje, grebljenje ipd.).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</si>
</sst>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_€_-;\-* #,##0.00\ _€_-;_-* &quot;-&quot;??\ _€_-;_-@_-"/>
    <numFmt numFmtId="165" formatCode="_-* #,##0.00\ [$€-1]_-;\-* #,##0.00\ [$€-1]_-;_-* &quot;-&quot;??\ [$€-1]_-;_-@_-"/>
    <numFmt numFmtId="166" formatCode="0.0_)"/>
    <numFmt numFmtId="167" formatCode="#,##0.00\ [$€-1]"/>
    <numFmt numFmtId="168" formatCode="#,##0.00\ &quot;€&quot;"/>
    <numFmt numFmtId="169" formatCode="0.0"/>
    <numFmt numFmtId="170" formatCode="0.00_)"/>
    <numFmt numFmtId="171" formatCode="_-* #,##0\ _S_I_T_-;\-* #,##0\ _S_I_T_-;_-* &quot;-&quot;??\ _S_I_T_-;_-@_-"/>
    <numFmt numFmtId="172" formatCode="_-* #,##0.00\ _E_U_R_-;\-* #,##0.00\ _E_U_R_-;_-* &quot;-&quot;??\ _E_U_R_-;_-@_-"/>
    <numFmt numFmtId="173" formatCode="_-* #,##0.00\ _S_I_T_-;\-* #,##0.00\ _S_I_T_-;_-* &quot;-&quot;??\ _S_I_T_-;_-@_-"/>
    <numFmt numFmtId="174" formatCode="_-* #,##0.00\ &quot;SIT&quot;_-;\-* #,##0.00\ &quot;SIT&quot;_-;_-* &quot;-&quot;??\ &quot;SIT&quot;_-;_-@_-"/>
    <numFmt numFmtId="175" formatCode="d/m/yyyy;@"/>
    <numFmt numFmtId="176" formatCode="0;\-0;;@"/>
    <numFmt numFmtId="177" formatCode="_-* #,##0.00\ _S_I_T_-;\-* #,##0.00\ _S_I_T_-;_-* \-??\ _S_I_T_-;_-@_-"/>
  </numFmts>
  <fonts count="56" x14ac:knownFonts="1">
    <font>
      <sz val="10"/>
      <name val="Arial"/>
      <charset val="238"/>
    </font>
    <font>
      <sz val="10"/>
      <name val="Arial"/>
      <family val="2"/>
      <charset val="238"/>
    </font>
    <font>
      <b/>
      <sz val="10"/>
      <name val="Arial"/>
      <family val="2"/>
      <charset val="238"/>
    </font>
    <font>
      <sz val="8"/>
      <name val="Arial"/>
      <family val="2"/>
      <charset val="238"/>
    </font>
    <font>
      <sz val="10"/>
      <color indexed="10"/>
      <name val="Arial"/>
      <family val="2"/>
      <charset val="238"/>
    </font>
    <font>
      <b/>
      <sz val="11"/>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Arial"/>
      <family val="2"/>
      <charset val="238"/>
    </font>
    <font>
      <b/>
      <sz val="14"/>
      <name val="Arial"/>
      <family val="2"/>
      <charset val="238"/>
    </font>
    <font>
      <sz val="12"/>
      <name val="Arial"/>
      <family val="2"/>
      <charset val="238"/>
    </font>
    <font>
      <b/>
      <sz val="12"/>
      <name val="Arial"/>
      <family val="2"/>
      <charset val="238"/>
    </font>
    <font>
      <u/>
      <sz val="10"/>
      <name val="Arial"/>
      <family val="2"/>
      <charset val="238"/>
    </font>
    <font>
      <sz val="10"/>
      <name val="Arial CE"/>
    </font>
    <font>
      <b/>
      <sz val="16"/>
      <name val="Arial"/>
      <family val="2"/>
      <charset val="238"/>
    </font>
    <font>
      <sz val="11"/>
      <color theme="1"/>
      <name val="Calibri"/>
      <family val="2"/>
      <charset val="238"/>
      <scheme val="minor"/>
    </font>
    <font>
      <sz val="11"/>
      <name val="Calibri"/>
      <family val="2"/>
      <charset val="238"/>
      <scheme val="minor"/>
    </font>
    <font>
      <sz val="10"/>
      <color theme="1"/>
      <name val="Arial"/>
      <family val="2"/>
      <charset val="238"/>
    </font>
    <font>
      <u/>
      <sz val="10"/>
      <color theme="1"/>
      <name val="Arial"/>
      <family val="2"/>
      <charset val="238"/>
    </font>
    <font>
      <b/>
      <sz val="10"/>
      <color theme="1"/>
      <name val="Arial"/>
      <family val="2"/>
      <charset val="238"/>
    </font>
    <font>
      <sz val="10"/>
      <color theme="0" tint="-0.14999847407452621"/>
      <name val="Arial"/>
      <family val="2"/>
      <charset val="238"/>
    </font>
    <font>
      <sz val="11"/>
      <color theme="1"/>
      <name val="Arial"/>
      <family val="2"/>
      <charset val="238"/>
    </font>
    <font>
      <sz val="10"/>
      <name val="Arial CE"/>
      <charset val="238"/>
    </font>
    <font>
      <sz val="11"/>
      <name val="Times New Roman CE"/>
      <charset val="238"/>
    </font>
    <font>
      <sz val="10"/>
      <name val="Arial CE"/>
      <family val="2"/>
      <charset val="238"/>
    </font>
    <font>
      <sz val="10"/>
      <name val="Arial"/>
      <charset val="238"/>
    </font>
    <font>
      <u/>
      <sz val="8"/>
      <name val="Arial Narrow"/>
      <family val="2"/>
      <charset val="238"/>
    </font>
    <font>
      <sz val="10"/>
      <name val="Arial"/>
      <family val="2"/>
    </font>
    <font>
      <sz val="9"/>
      <name val="Courier New CE"/>
      <charset val="238"/>
    </font>
    <font>
      <b/>
      <sz val="9"/>
      <color theme="1"/>
      <name val="Arial Narrow"/>
      <family val="2"/>
      <charset val="238"/>
    </font>
    <font>
      <sz val="8"/>
      <color theme="1"/>
      <name val="Arial Narrow"/>
      <family val="2"/>
      <charset val="238"/>
    </font>
    <font>
      <sz val="11"/>
      <color theme="0"/>
      <name val="Arial Narrow"/>
      <family val="2"/>
      <charset val="238"/>
    </font>
    <font>
      <b/>
      <sz val="16"/>
      <color theme="1"/>
      <name val="Arial"/>
      <family val="2"/>
      <charset val="238"/>
    </font>
    <font>
      <b/>
      <sz val="18"/>
      <color theme="1"/>
      <name val="Arial Narrow"/>
      <family val="2"/>
      <charset val="238"/>
    </font>
    <font>
      <sz val="9"/>
      <color theme="1"/>
      <name val="Arial Narrow"/>
      <family val="2"/>
      <charset val="238"/>
    </font>
    <font>
      <sz val="11"/>
      <color rgb="FFFFFFCC"/>
      <name val="Arial Narrow"/>
      <family val="2"/>
      <charset val="238"/>
    </font>
    <font>
      <i/>
      <sz val="9"/>
      <color theme="0" tint="-0.499984740745262"/>
      <name val="Arial Narrow"/>
      <family val="2"/>
      <charset val="238"/>
    </font>
    <font>
      <b/>
      <sz val="11"/>
      <color theme="1"/>
      <name val="Arial Narrow"/>
      <family val="2"/>
      <charset val="238"/>
    </font>
    <font>
      <sz val="11"/>
      <color rgb="FFFFFF99"/>
      <name val="Arial Narrow"/>
      <family val="2"/>
      <charset val="238"/>
    </font>
    <font>
      <b/>
      <sz val="10"/>
      <color theme="1"/>
      <name val="Arial Narrow"/>
      <family val="2"/>
      <charset val="238"/>
    </font>
    <font>
      <sz val="11"/>
      <color theme="1"/>
      <name val="Arial Narrow"/>
      <family val="2"/>
      <charset val="238"/>
    </font>
  </fonts>
  <fills count="34">
    <fill>
      <patternFill patternType="none"/>
    </fill>
    <fill>
      <patternFill patternType="gray125"/>
    </fill>
    <fill>
      <patternFill patternType="solid">
        <fgColor indexed="47"/>
        <bgColor indexed="64"/>
      </patternFill>
    </fill>
    <fill>
      <patternFill patternType="solid">
        <fgColor indexed="31"/>
        <bgColor indexed="64"/>
      </patternFill>
    </fill>
    <fill>
      <patternFill patternType="solid">
        <fgColor indexed="55"/>
        <bgColor indexed="64"/>
      </patternFill>
    </fill>
    <fill>
      <patternFill patternType="solid">
        <fgColor theme="0"/>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CC"/>
        <bgColor indexed="64"/>
      </patternFill>
    </fill>
    <fill>
      <patternFill patternType="solid">
        <fgColor rgb="FFFFC0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lightGray">
        <fgColor rgb="FFFFC000"/>
      </patternFill>
    </fill>
  </fills>
  <borders count="45">
    <border>
      <left/>
      <right/>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top/>
      <bottom style="hair">
        <color indexed="64"/>
      </bottom>
      <diagonal/>
    </border>
    <border>
      <left/>
      <right/>
      <top/>
      <bottom style="thin">
        <color indexed="62"/>
      </bottom>
      <diagonal/>
    </border>
    <border>
      <left/>
      <right/>
      <top/>
      <bottom style="thin">
        <color indexed="22"/>
      </bottom>
      <diagonal/>
    </border>
    <border>
      <left/>
      <right/>
      <top/>
      <bottom style="thin">
        <color indexed="30"/>
      </bottom>
      <diagonal/>
    </border>
    <border>
      <left/>
      <right/>
      <top style="hair">
        <color indexed="64"/>
      </top>
      <bottom style="thin">
        <color indexed="64"/>
      </bottom>
      <diagonal/>
    </border>
    <border>
      <left/>
      <right/>
      <top style="hair">
        <color indexed="64"/>
      </top>
      <bottom style="dashed">
        <color indexed="64"/>
      </bottom>
      <diagonal/>
    </border>
    <border>
      <left style="thick">
        <color theme="0"/>
      </left>
      <right/>
      <top/>
      <bottom style="thick">
        <color theme="0"/>
      </bottom>
      <diagonal/>
    </border>
    <border>
      <left/>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theme="0"/>
      </left>
      <right style="medium">
        <color theme="0"/>
      </right>
      <top style="medium">
        <color theme="0"/>
      </top>
      <bottom style="medium">
        <color theme="0"/>
      </bottom>
      <diagonal/>
    </border>
    <border>
      <left style="thin">
        <color indexed="64"/>
      </left>
      <right/>
      <top/>
      <bottom/>
      <diagonal/>
    </border>
  </borders>
  <cellStyleXfs count="134">
    <xf numFmtId="0" fontId="0" fillId="0" borderId="0"/>
    <xf numFmtId="0" fontId="1" fillId="0" borderId="0"/>
    <xf numFmtId="0" fontId="28" fillId="0" borderId="0"/>
    <xf numFmtId="0" fontId="30" fillId="0" borderId="0"/>
    <xf numFmtId="164" fontId="30" fillId="0" borderId="0" applyFont="0" applyFill="0" applyBorder="0" applyAlignment="0" applyProtection="0"/>
    <xf numFmtId="0" fontId="37" fillId="0" borderId="0"/>
    <xf numFmtId="0" fontId="28" fillId="0" borderId="0"/>
    <xf numFmtId="0" fontId="28" fillId="0" borderId="0"/>
    <xf numFmtId="43" fontId="28" fillId="0" borderId="0" applyFont="0" applyFill="0" applyBorder="0" applyAlignment="0" applyProtection="0"/>
    <xf numFmtId="0" fontId="1" fillId="0" borderId="0"/>
    <xf numFmtId="171" fontId="37" fillId="0" borderId="0" applyFont="0" applyFill="0" applyBorder="0" applyAlignment="0" applyProtection="0"/>
    <xf numFmtId="172" fontId="37" fillId="0" borderId="0" applyFont="0" applyFill="0" applyBorder="0" applyAlignment="0" applyProtection="0"/>
    <xf numFmtId="171" fontId="28" fillId="0" borderId="0" applyFont="0" applyFill="0" applyBorder="0" applyAlignment="0" applyProtection="0"/>
    <xf numFmtId="171" fontId="37" fillId="0" borderId="0" applyFont="0" applyFill="0" applyBorder="0" applyAlignment="0" applyProtection="0"/>
    <xf numFmtId="174" fontId="1" fillId="0" borderId="0" applyFont="0" applyFill="0" applyBorder="0" applyAlignment="0" applyProtection="0"/>
    <xf numFmtId="43" fontId="28" fillId="0" borderId="0" applyFont="0" applyFill="0" applyBorder="0" applyAlignment="0" applyProtection="0"/>
    <xf numFmtId="0" fontId="1" fillId="0" borderId="0"/>
    <xf numFmtId="173" fontId="1" fillId="0" borderId="0" applyFont="0" applyFill="0" applyBorder="0" applyAlignment="0" applyProtection="0"/>
    <xf numFmtId="0" fontId="28" fillId="0" borderId="0"/>
    <xf numFmtId="172" fontId="28" fillId="0" borderId="0" applyFont="0" applyFill="0" applyBorder="0" applyAlignment="0" applyProtection="0"/>
    <xf numFmtId="0" fontId="1" fillId="0" borderId="0"/>
    <xf numFmtId="0" fontId="37" fillId="0" borderId="0"/>
    <xf numFmtId="0" fontId="1" fillId="0" borderId="0"/>
    <xf numFmtId="0" fontId="38" fillId="0" borderId="0"/>
    <xf numFmtId="0" fontId="40" fillId="0" borderId="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7" fillId="1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175" fontId="44" fillId="0" borderId="33" applyBorder="0">
      <alignment horizontal="left" vertical="center" wrapText="1"/>
    </xf>
    <xf numFmtId="14" fontId="44" fillId="29" borderId="33" applyBorder="0">
      <alignment horizontal="left" vertical="center"/>
      <protection locked="0"/>
    </xf>
    <xf numFmtId="0" fontId="8" fillId="9" borderId="0" applyNumberFormat="0" applyBorder="0" applyAlignment="0" applyProtection="0"/>
    <xf numFmtId="0" fontId="45" fillId="0" borderId="0">
      <alignment horizontal="left" vertical="center" wrapText="1"/>
    </xf>
    <xf numFmtId="0" fontId="6" fillId="0" borderId="0"/>
    <xf numFmtId="0" fontId="41" fillId="0" borderId="0" applyNumberFormat="0" applyFill="0" applyBorder="0" applyAlignment="0" applyProtection="0"/>
    <xf numFmtId="0" fontId="9" fillId="21" borderId="1" applyNumberFormat="0" applyAlignment="0" applyProtection="0"/>
    <xf numFmtId="0" fontId="44" fillId="0" borderId="39" applyFill="0" applyBorder="0">
      <alignment horizontal="left" vertical="top" wrapText="1" indent="1"/>
    </xf>
    <xf numFmtId="0" fontId="46" fillId="0" borderId="33" applyBorder="0">
      <protection locked="0"/>
    </xf>
    <xf numFmtId="0" fontId="11" fillId="0" borderId="34" applyNumberFormat="0" applyFill="0" applyAlignment="0" applyProtection="0"/>
    <xf numFmtId="0" fontId="12" fillId="0" borderId="35" applyNumberFormat="0" applyFill="0" applyAlignment="0" applyProtection="0"/>
    <xf numFmtId="0" fontId="13" fillId="0" borderId="36" applyNumberFormat="0" applyFill="0" applyAlignment="0" applyProtection="0"/>
    <xf numFmtId="0" fontId="13" fillId="0" borderId="0" applyNumberFormat="0" applyFill="0" applyBorder="0" applyAlignment="0" applyProtection="0"/>
    <xf numFmtId="0" fontId="47" fillId="30" borderId="40">
      <alignment horizontal="left" vertical="center"/>
    </xf>
    <xf numFmtId="0" fontId="10" fillId="0" borderId="0" applyNumberFormat="0" applyFill="0" applyBorder="0" applyAlignment="0" applyProtection="0"/>
    <xf numFmtId="0" fontId="48" fillId="0" borderId="0">
      <alignment vertical="top"/>
    </xf>
    <xf numFmtId="0" fontId="1" fillId="0" borderId="0"/>
    <xf numFmtId="0" fontId="43" fillId="0" borderId="0"/>
    <xf numFmtId="0" fontId="28" fillId="0" borderId="0"/>
    <xf numFmtId="0" fontId="30" fillId="0" borderId="0"/>
    <xf numFmtId="0" fontId="6" fillId="0" borderId="0"/>
    <xf numFmtId="0" fontId="1" fillId="0" borderId="0"/>
    <xf numFmtId="0" fontId="38" fillId="0" borderId="0"/>
    <xf numFmtId="0" fontId="36" fillId="0" borderId="0"/>
    <xf numFmtId="0" fontId="1" fillId="0" borderId="0"/>
    <xf numFmtId="0" fontId="39" fillId="0" borderId="0"/>
    <xf numFmtId="0" fontId="37" fillId="0" borderId="0"/>
    <xf numFmtId="0" fontId="37" fillId="0" borderId="0"/>
    <xf numFmtId="0" fontId="30" fillId="0" borderId="0"/>
    <xf numFmtId="0" fontId="38" fillId="0" borderId="0"/>
    <xf numFmtId="0" fontId="37" fillId="0" borderId="0"/>
    <xf numFmtId="0" fontId="42" fillId="0" borderId="0"/>
    <xf numFmtId="0" fontId="49" fillId="0" borderId="0" applyFill="0" applyBorder="0">
      <alignment horizontal="left" vertical="center"/>
    </xf>
    <xf numFmtId="0" fontId="50" fillId="29" borderId="0">
      <protection locked="0"/>
    </xf>
    <xf numFmtId="0" fontId="14"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9" fontId="37" fillId="0" borderId="0" applyFont="0" applyFill="0" applyBorder="0" applyAlignment="0" applyProtection="0"/>
    <xf numFmtId="9" fontId="30" fillId="0" borderId="0" applyFont="0" applyFill="0" applyBorder="0" applyAlignment="0" applyProtection="0"/>
    <xf numFmtId="0" fontId="39" fillId="23" borderId="2" applyNumberFormat="0" applyAlignment="0" applyProtection="0"/>
    <xf numFmtId="0" fontId="51" fillId="0" borderId="0" applyNumberFormat="0" applyFill="0" applyBorder="0" applyProtection="0">
      <alignment horizontal="left" vertical="top"/>
    </xf>
    <xf numFmtId="0" fontId="15" fillId="0" borderId="0" applyNumberFormat="0" applyFill="0" applyBorder="0" applyAlignment="0" applyProtection="0"/>
    <xf numFmtId="176" fontId="44" fillId="0" borderId="0" applyFill="0" applyBorder="0">
      <alignment horizontal="left" vertical="center" wrapText="1"/>
    </xf>
    <xf numFmtId="0" fontId="52" fillId="29" borderId="41">
      <alignment horizontal="left" vertical="center" wrapText="1" indent="1"/>
      <protection locked="0"/>
    </xf>
    <xf numFmtId="0" fontId="44" fillId="29" borderId="0" applyBorder="0">
      <alignment horizontal="left" vertical="center" wrapText="1" indent="1"/>
      <protection locked="0"/>
    </xf>
    <xf numFmtId="0" fontId="53" fillId="29" borderId="41">
      <protection locked="0"/>
    </xf>
    <xf numFmtId="0" fontId="34" fillId="30" borderId="40">
      <alignment horizontal="left" vertical="center"/>
    </xf>
    <xf numFmtId="0" fontId="16" fillId="0" borderId="0" applyNumberFormat="0" applyFill="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17" fillId="0" borderId="3" applyNumberFormat="0" applyFill="0" applyAlignment="0" applyProtection="0"/>
    <xf numFmtId="0" fontId="18" fillId="28" borderId="4" applyNumberFormat="0" applyAlignment="0" applyProtection="0"/>
    <xf numFmtId="176" fontId="44" fillId="0" borderId="33">
      <alignment horizontal="left" vertical="center" wrapText="1"/>
    </xf>
    <xf numFmtId="0" fontId="49" fillId="0" borderId="0" applyNumberFormat="0" applyFill="0" applyBorder="0">
      <alignment horizontal="left" vertical="center" wrapText="1" indent="1"/>
    </xf>
    <xf numFmtId="0" fontId="19" fillId="21" borderId="5" applyNumberFormat="0" applyAlignment="0" applyProtection="0"/>
    <xf numFmtId="0" fontId="20" fillId="8" borderId="0" applyNumberFormat="0" applyBorder="0" applyAlignment="0" applyProtection="0"/>
    <xf numFmtId="0" fontId="49" fillId="31" borderId="42">
      <alignment horizontal="left" vertical="top" wrapText="1" indent="1"/>
    </xf>
    <xf numFmtId="0" fontId="44" fillId="31" borderId="41">
      <alignment horizontal="left" vertical="top" wrapText="1" indent="1"/>
    </xf>
    <xf numFmtId="174" fontId="37" fillId="0" borderId="0" applyFont="0" applyFill="0" applyBorder="0" applyAlignment="0" applyProtection="0"/>
    <xf numFmtId="174" fontId="1" fillId="0" borderId="0" applyFont="0" applyFill="0" applyBorder="0" applyAlignment="0" applyProtection="0"/>
    <xf numFmtId="174" fontId="38"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7" fontId="39" fillId="0" borderId="0" applyFill="0" applyBorder="0" applyAlignment="0" applyProtection="0"/>
    <xf numFmtId="164" fontId="30" fillId="0" borderId="0" applyFont="0" applyFill="0" applyBorder="0" applyAlignment="0" applyProtection="0"/>
    <xf numFmtId="173" fontId="37" fillId="0" borderId="0" applyFont="0" applyFill="0" applyBorder="0" applyAlignment="0" applyProtection="0"/>
    <xf numFmtId="0" fontId="54" fillId="32" borderId="37" applyFill="0">
      <alignment horizontal="left" vertical="center"/>
    </xf>
    <xf numFmtId="0" fontId="44" fillId="0" borderId="38">
      <alignment horizontal="left" vertical="center"/>
    </xf>
    <xf numFmtId="176" fontId="44" fillId="0" borderId="33">
      <alignment horizontal="left" vertical="center" wrapText="1"/>
    </xf>
    <xf numFmtId="0" fontId="54" fillId="0" borderId="37">
      <alignment horizontal="left" vertical="center"/>
    </xf>
    <xf numFmtId="0" fontId="21" fillId="12" borderId="5" applyNumberFormat="0" applyAlignment="0" applyProtection="0"/>
    <xf numFmtId="0" fontId="55" fillId="33" borderId="42">
      <alignment horizontal="left" vertical="center" indent="1"/>
    </xf>
    <xf numFmtId="49" fontId="52" fillId="29" borderId="41">
      <alignment horizontal="left" vertical="center" wrapText="1" indent="1"/>
      <protection locked="0"/>
    </xf>
    <xf numFmtId="0" fontId="55" fillId="31" borderId="43"/>
    <xf numFmtId="0" fontId="22" fillId="0" borderId="6" applyNumberFormat="0" applyFill="0" applyAlignment="0" applyProtection="0"/>
  </cellStyleXfs>
  <cellXfs count="257">
    <xf numFmtId="0" fontId="0" fillId="0" borderId="0" xfId="0"/>
    <xf numFmtId="0" fontId="1" fillId="0" borderId="0" xfId="0" applyFont="1"/>
    <xf numFmtId="166" fontId="1" fillId="0" borderId="0" xfId="0" applyNumberFormat="1" applyFont="1"/>
    <xf numFmtId="0" fontId="2" fillId="0" borderId="0" xfId="0" applyFont="1" applyAlignment="1">
      <alignment horizontal="left"/>
    </xf>
    <xf numFmtId="167" fontId="1" fillId="0" borderId="0" xfId="0" applyNumberFormat="1" applyFont="1"/>
    <xf numFmtId="0" fontId="26" fillId="0" borderId="0" xfId="0" applyFont="1" applyAlignment="1">
      <alignment horizontal="left"/>
    </xf>
    <xf numFmtId="0" fontId="2" fillId="0" borderId="7" xfId="0" applyFont="1" applyBorder="1" applyAlignment="1">
      <alignment horizontal="center"/>
    </xf>
    <xf numFmtId="0" fontId="2" fillId="0" borderId="8" xfId="0" applyFont="1" applyBorder="1" applyAlignment="1">
      <alignment horizontal="center"/>
    </xf>
    <xf numFmtId="0" fontId="23" fillId="0" borderId="12" xfId="0" applyFont="1" applyBorder="1"/>
    <xf numFmtId="0" fontId="1" fillId="0" borderId="12" xfId="0" applyFont="1" applyBorder="1"/>
    <xf numFmtId="166" fontId="1" fillId="0" borderId="12" xfId="0" applyNumberFormat="1" applyFont="1" applyBorder="1"/>
    <xf numFmtId="16" fontId="2" fillId="3" borderId="11" xfId="0" quotePrefix="1" applyNumberFormat="1" applyFont="1" applyFill="1" applyBorder="1" applyAlignment="1">
      <alignment horizontal="left"/>
    </xf>
    <xf numFmtId="0" fontId="5" fillId="3" borderId="12" xfId="0" applyFont="1" applyFill="1" applyBorder="1"/>
    <xf numFmtId="0" fontId="1" fillId="3" borderId="12" xfId="0" applyFont="1" applyFill="1" applyBorder="1"/>
    <xf numFmtId="166" fontId="1" fillId="3" borderId="12" xfId="0" applyNumberFormat="1" applyFont="1" applyFill="1" applyBorder="1"/>
    <xf numFmtId="16" fontId="2" fillId="4" borderId="15" xfId="0" quotePrefix="1" applyNumberFormat="1" applyFont="1" applyFill="1" applyBorder="1" applyAlignment="1">
      <alignment horizontal="left"/>
    </xf>
    <xf numFmtId="0" fontId="5" fillId="4" borderId="16" xfId="0" applyFont="1" applyFill="1" applyBorder="1"/>
    <xf numFmtId="0" fontId="1" fillId="4" borderId="16" xfId="0" applyFont="1" applyFill="1" applyBorder="1"/>
    <xf numFmtId="166" fontId="1" fillId="4" borderId="16" xfId="0" applyNumberFormat="1" applyFont="1" applyFill="1" applyBorder="1"/>
    <xf numFmtId="16" fontId="2" fillId="0" borderId="19" xfId="0" quotePrefix="1" applyNumberFormat="1" applyFont="1" applyBorder="1" applyAlignment="1">
      <alignment horizontal="left"/>
    </xf>
    <xf numFmtId="0" fontId="5" fillId="0" borderId="20" xfId="0" applyFont="1" applyBorder="1"/>
    <xf numFmtId="0" fontId="2" fillId="0" borderId="20" xfId="0" applyFont="1" applyBorder="1"/>
    <xf numFmtId="166" fontId="2" fillId="0" borderId="20" xfId="0" applyNumberFormat="1" applyFont="1" applyBorder="1"/>
    <xf numFmtId="0" fontId="2" fillId="0" borderId="28" xfId="0" applyFont="1" applyBorder="1" applyAlignment="1">
      <alignment horizontal="center"/>
    </xf>
    <xf numFmtId="0" fontId="1" fillId="0" borderId="28" xfId="0" applyFont="1" applyBorder="1" applyAlignment="1">
      <alignment horizontal="left" wrapText="1"/>
    </xf>
    <xf numFmtId="10" fontId="1" fillId="0" borderId="12" xfId="0" applyNumberFormat="1" applyFont="1" applyBorder="1"/>
    <xf numFmtId="49" fontId="2" fillId="0" borderId="29" xfId="0" applyNumberFormat="1" applyFont="1" applyBorder="1" applyAlignment="1">
      <alignment horizontal="center" vertical="center"/>
    </xf>
    <xf numFmtId="49" fontId="2" fillId="0" borderId="11" xfId="0" quotePrefix="1" applyNumberFormat="1" applyFont="1" applyBorder="1" applyAlignment="1">
      <alignment horizontal="center" vertical="center"/>
    </xf>
    <xf numFmtId="0" fontId="29" fillId="0" borderId="0" xfId="0" applyFont="1"/>
    <xf numFmtId="168" fontId="1" fillId="0" borderId="23" xfId="0" applyNumberFormat="1" applyFont="1" applyBorder="1" applyProtection="1">
      <protection locked="0"/>
    </xf>
    <xf numFmtId="168" fontId="1" fillId="0" borderId="44" xfId="0" applyNumberFormat="1" applyFont="1" applyBorder="1" applyAlignment="1" applyProtection="1">
      <alignment horizontal="right" wrapText="1"/>
      <protection locked="0"/>
    </xf>
    <xf numFmtId="168" fontId="1" fillId="0" borderId="23" xfId="0" applyNumberFormat="1" applyFont="1" applyBorder="1" applyAlignment="1" applyProtection="1">
      <alignment horizontal="right" wrapText="1"/>
      <protection locked="0"/>
    </xf>
    <xf numFmtId="167" fontId="1" fillId="0" borderId="23" xfId="0" applyNumberFormat="1" applyFont="1" applyBorder="1" applyProtection="1">
      <protection locked="0"/>
    </xf>
    <xf numFmtId="165" fontId="1" fillId="0" borderId="0" xfId="0" applyNumberFormat="1" applyFont="1" applyAlignment="1" applyProtection="1">
      <alignment horizontal="left"/>
      <protection locked="0"/>
    </xf>
    <xf numFmtId="165" fontId="1" fillId="0" borderId="0" xfId="0" applyNumberFormat="1" applyFont="1" applyProtection="1">
      <protection locked="0"/>
    </xf>
    <xf numFmtId="44" fontId="32" fillId="0" borderId="0" xfId="0" applyNumberFormat="1" applyFont="1" applyProtection="1">
      <protection locked="0"/>
    </xf>
    <xf numFmtId="0" fontId="2" fillId="0" borderId="0" xfId="0" applyFont="1"/>
    <xf numFmtId="165" fontId="1" fillId="0" borderId="0" xfId="0" applyNumberFormat="1" applyFont="1"/>
    <xf numFmtId="0" fontId="2" fillId="0" borderId="0" xfId="0" applyFont="1" applyAlignment="1">
      <alignment horizontal="right" wrapText="1"/>
    </xf>
    <xf numFmtId="0" fontId="2" fillId="0" borderId="0" xfId="0" applyFont="1" applyAlignment="1">
      <alignment horizontal="center" wrapText="1"/>
    </xf>
    <xf numFmtId="0" fontId="2" fillId="0" borderId="0" xfId="0" applyFont="1" applyAlignment="1">
      <alignment horizontal="left" wrapText="1"/>
    </xf>
    <xf numFmtId="165" fontId="2" fillId="0" borderId="0" xfId="0" applyNumberFormat="1" applyFont="1" applyAlignment="1">
      <alignment horizontal="center"/>
    </xf>
    <xf numFmtId="49" fontId="2" fillId="0" borderId="0" xfId="0" applyNumberFormat="1" applyFont="1" applyAlignment="1">
      <alignment horizontal="left" vertical="top"/>
    </xf>
    <xf numFmtId="0" fontId="2" fillId="0" borderId="0" xfId="0" applyFont="1" applyAlignment="1">
      <alignment horizontal="center"/>
    </xf>
    <xf numFmtId="0" fontId="2" fillId="0" borderId="0" xfId="0" applyFont="1" applyAlignment="1">
      <alignment wrapText="1"/>
    </xf>
    <xf numFmtId="4" fontId="2" fillId="0" borderId="0" xfId="0" applyNumberFormat="1" applyFont="1" applyAlignment="1">
      <alignment horizontal="center"/>
    </xf>
    <xf numFmtId="0" fontId="32" fillId="0" borderId="0" xfId="62" applyFont="1" applyAlignment="1">
      <alignment horizontal="left" vertical="center" wrapText="1"/>
    </xf>
    <xf numFmtId="0" fontId="1" fillId="0" borderId="0" xfId="0" applyFont="1" applyAlignment="1">
      <alignment horizontal="center"/>
    </xf>
    <xf numFmtId="4" fontId="1" fillId="0" borderId="0" xfId="0" applyNumberFormat="1" applyFont="1" applyAlignment="1">
      <alignment horizontal="center"/>
    </xf>
    <xf numFmtId="165" fontId="1" fillId="0" borderId="0" xfId="0" applyNumberFormat="1" applyFont="1" applyAlignment="1">
      <alignment horizontal="center"/>
    </xf>
    <xf numFmtId="4" fontId="1" fillId="5" borderId="0" xfId="0" applyNumberFormat="1" applyFont="1" applyFill="1" applyAlignment="1">
      <alignment horizontal="center"/>
    </xf>
    <xf numFmtId="0" fontId="36" fillId="0" borderId="0" xfId="62" applyFont="1" applyAlignment="1">
      <alignment horizontal="left" vertical="center" wrapText="1"/>
    </xf>
    <xf numFmtId="49" fontId="1" fillId="0" borderId="0" xfId="0" applyNumberFormat="1" applyFont="1" applyAlignment="1">
      <alignment horizontal="left" vertical="justify"/>
    </xf>
    <xf numFmtId="49" fontId="1" fillId="0" borderId="0" xfId="0" applyNumberFormat="1" applyFont="1" applyAlignment="1">
      <alignment horizontal="right"/>
    </xf>
    <xf numFmtId="4" fontId="1" fillId="0" borderId="0" xfId="0" applyNumberFormat="1" applyFont="1" applyAlignment="1">
      <alignment horizontal="right"/>
    </xf>
    <xf numFmtId="165" fontId="1" fillId="0" borderId="0" xfId="0" applyNumberFormat="1" applyFont="1" applyAlignment="1">
      <alignment horizontal="left"/>
    </xf>
    <xf numFmtId="0" fontId="4" fillId="0" borderId="0" xfId="0" applyFont="1"/>
    <xf numFmtId="0" fontId="4" fillId="0" borderId="0" xfId="0" applyFont="1" applyAlignment="1">
      <alignment horizontal="right"/>
    </xf>
    <xf numFmtId="4" fontId="4" fillId="0" borderId="0" xfId="0" applyNumberFormat="1" applyFont="1"/>
    <xf numFmtId="4" fontId="1" fillId="5" borderId="0" xfId="0" applyNumberFormat="1" applyFont="1" applyFill="1" applyAlignment="1">
      <alignment horizontal="right"/>
    </xf>
    <xf numFmtId="0" fontId="32" fillId="0" borderId="0" xfId="0" applyFont="1" applyAlignment="1">
      <alignment horizontal="right"/>
    </xf>
    <xf numFmtId="4" fontId="32" fillId="0" borderId="0" xfId="0" applyNumberFormat="1" applyFont="1"/>
    <xf numFmtId="44" fontId="32" fillId="0" borderId="0" xfId="0" applyNumberFormat="1" applyFont="1"/>
    <xf numFmtId="0" fontId="32" fillId="0" borderId="0" xfId="0" applyFont="1"/>
    <xf numFmtId="0" fontId="1" fillId="0" borderId="0" xfId="0" applyFont="1" applyAlignment="1">
      <alignment vertical="top" wrapText="1"/>
    </xf>
    <xf numFmtId="0" fontId="1" fillId="0" borderId="0" xfId="0" applyFont="1" applyAlignment="1">
      <alignment wrapText="1"/>
    </xf>
    <xf numFmtId="49" fontId="1" fillId="0" borderId="0" xfId="0" applyNumberFormat="1" applyFont="1" applyAlignment="1">
      <alignment horizontal="center"/>
    </xf>
    <xf numFmtId="0" fontId="2" fillId="0" borderId="0" xfId="0" applyFont="1" applyAlignment="1">
      <alignment horizontal="right"/>
    </xf>
    <xf numFmtId="4" fontId="1" fillId="0" borderId="0" xfId="0" applyNumberFormat="1" applyFont="1"/>
    <xf numFmtId="165" fontId="2" fillId="2" borderId="0" xfId="0" applyNumberFormat="1" applyFont="1" applyFill="1" applyAlignment="1">
      <alignment horizontal="right"/>
    </xf>
    <xf numFmtId="165" fontId="2" fillId="0" borderId="0" xfId="0" applyNumberFormat="1" applyFont="1" applyAlignment="1">
      <alignment horizontal="right"/>
    </xf>
    <xf numFmtId="165" fontId="1" fillId="0" borderId="0" xfId="0" applyNumberFormat="1" applyFont="1" applyAlignment="1" applyProtection="1">
      <alignment horizontal="center"/>
      <protection locked="0"/>
    </xf>
    <xf numFmtId="165" fontId="4" fillId="0" borderId="0" xfId="0" applyNumberFormat="1" applyFont="1" applyProtection="1">
      <protection locked="0"/>
    </xf>
    <xf numFmtId="167" fontId="2" fillId="0" borderId="0" xfId="0" applyNumberFormat="1" applyFont="1" applyAlignment="1">
      <alignment horizontal="right"/>
    </xf>
    <xf numFmtId="167" fontId="2" fillId="0" borderId="0" xfId="0" applyNumberFormat="1" applyFont="1"/>
    <xf numFmtId="0" fontId="24" fillId="0" borderId="0" xfId="0" applyFont="1" applyAlignment="1">
      <alignment horizontal="left"/>
    </xf>
    <xf numFmtId="167" fontId="1" fillId="0" borderId="0" xfId="0" applyNumberFormat="1" applyFont="1" applyAlignment="1">
      <alignment horizontal="right"/>
    </xf>
    <xf numFmtId="0" fontId="25" fillId="0" borderId="0" xfId="0" applyFont="1" applyAlignment="1">
      <alignment horizontal="left"/>
    </xf>
    <xf numFmtId="0" fontId="26" fillId="0" borderId="0" xfId="0" applyFont="1" applyAlignment="1">
      <alignment horizontal="left" wrapText="1"/>
    </xf>
    <xf numFmtId="0" fontId="26" fillId="5" borderId="0" xfId="0" applyFont="1" applyFill="1" applyAlignment="1">
      <alignment horizontal="left"/>
    </xf>
    <xf numFmtId="0" fontId="2" fillId="5" borderId="8" xfId="0" applyFont="1" applyFill="1" applyBorder="1" applyAlignment="1">
      <alignment horizontal="center"/>
    </xf>
    <xf numFmtId="0" fontId="2" fillId="0" borderId="7" xfId="0" applyFont="1" applyBorder="1"/>
    <xf numFmtId="16" fontId="1" fillId="0" borderId="11" xfId="0" quotePrefix="1" applyNumberFormat="1" applyFont="1" applyBorder="1" applyAlignment="1">
      <alignment horizontal="center"/>
    </xf>
    <xf numFmtId="0" fontId="23" fillId="5" borderId="12" xfId="0" applyFont="1" applyFill="1" applyBorder="1"/>
    <xf numFmtId="168" fontId="2" fillId="0" borderId="11" xfId="0" applyNumberFormat="1" applyFont="1" applyBorder="1"/>
    <xf numFmtId="168" fontId="2" fillId="0" borderId="0" xfId="0" applyNumberFormat="1" applyFont="1"/>
    <xf numFmtId="16" fontId="2" fillId="0" borderId="11" xfId="0" quotePrefix="1" applyNumberFormat="1" applyFont="1" applyBorder="1" applyAlignment="1">
      <alignment horizontal="left"/>
    </xf>
    <xf numFmtId="0" fontId="5" fillId="5" borderId="12" xfId="0" applyFont="1" applyFill="1" applyBorder="1"/>
    <xf numFmtId="167" fontId="2" fillId="0" borderId="11" xfId="0" applyNumberFormat="1" applyFont="1" applyBorder="1"/>
    <xf numFmtId="16" fontId="2" fillId="0" borderId="15" xfId="0" quotePrefix="1" applyNumberFormat="1" applyFont="1" applyBorder="1" applyAlignment="1">
      <alignment horizontal="left"/>
    </xf>
    <xf numFmtId="0" fontId="5" fillId="5" borderId="16" xfId="0" applyFont="1" applyFill="1" applyBorder="1"/>
    <xf numFmtId="0" fontId="1" fillId="0" borderId="16" xfId="0" applyFont="1" applyBorder="1"/>
    <xf numFmtId="166" fontId="1" fillId="0" borderId="16" xfId="0" applyNumberFormat="1" applyFont="1" applyBorder="1"/>
    <xf numFmtId="167" fontId="2" fillId="0" borderId="15" xfId="0" applyNumberFormat="1" applyFont="1" applyBorder="1"/>
    <xf numFmtId="0" fontId="5" fillId="5" borderId="20" xfId="0" applyFont="1" applyFill="1" applyBorder="1"/>
    <xf numFmtId="167" fontId="2" fillId="0" borderId="32" xfId="0" applyNumberFormat="1" applyFont="1" applyBorder="1"/>
    <xf numFmtId="0" fontId="2" fillId="5" borderId="0" xfId="0" applyFont="1" applyFill="1" applyAlignment="1">
      <alignment horizontal="left"/>
    </xf>
    <xf numFmtId="0" fontId="1" fillId="5" borderId="0" xfId="0" quotePrefix="1" applyFont="1" applyFill="1" applyAlignment="1">
      <alignment horizontal="left" wrapText="1"/>
    </xf>
    <xf numFmtId="0" fontId="1" fillId="0" borderId="0" xfId="0" quotePrefix="1" applyFont="1" applyAlignment="1">
      <alignment horizontal="left" wrapText="1"/>
    </xf>
    <xf numFmtId="0" fontId="0" fillId="0" borderId="0" xfId="0" applyAlignment="1">
      <alignment wrapText="1"/>
    </xf>
    <xf numFmtId="0" fontId="31" fillId="0" borderId="0" xfId="0" applyFont="1" applyAlignment="1">
      <alignment wrapText="1"/>
    </xf>
    <xf numFmtId="0" fontId="2" fillId="0" borderId="15" xfId="0" applyFont="1" applyBorder="1" applyAlignment="1">
      <alignment horizontal="center"/>
    </xf>
    <xf numFmtId="0" fontId="2" fillId="5" borderId="15" xfId="0" applyFont="1" applyFill="1" applyBorder="1" applyAlignment="1">
      <alignment horizontal="center"/>
    </xf>
    <xf numFmtId="0" fontId="2" fillId="0" borderId="18" xfId="0" applyFont="1" applyBorder="1" applyAlignment="1">
      <alignment horizontal="center"/>
    </xf>
    <xf numFmtId="167" fontId="2" fillId="0" borderId="15" xfId="0" applyNumberFormat="1" applyFont="1" applyBorder="1" applyAlignment="1">
      <alignment horizontal="center"/>
    </xf>
    <xf numFmtId="0" fontId="2" fillId="0" borderId="30" xfId="0" quotePrefix="1" applyFont="1" applyBorder="1" applyAlignment="1">
      <alignment horizontal="left" vertical="top"/>
    </xf>
    <xf numFmtId="0" fontId="2" fillId="5" borderId="20" xfId="0" applyFont="1" applyFill="1" applyBorder="1" applyAlignment="1">
      <alignment horizontal="left"/>
    </xf>
    <xf numFmtId="0" fontId="27" fillId="0" borderId="20" xfId="0" applyFont="1" applyBorder="1"/>
    <xf numFmtId="166" fontId="27" fillId="0" borderId="20" xfId="0" applyNumberFormat="1" applyFont="1" applyBorder="1"/>
    <xf numFmtId="167" fontId="27" fillId="0" borderId="31" xfId="0" applyNumberFormat="1" applyFont="1" applyBorder="1" applyAlignment="1">
      <alignment horizontal="right"/>
    </xf>
    <xf numFmtId="0" fontId="1" fillId="0" borderId="23" xfId="0" applyFont="1" applyBorder="1" applyAlignment="1">
      <alignment horizontal="left" vertical="top"/>
    </xf>
    <xf numFmtId="0" fontId="1" fillId="5" borderId="23" xfId="0" applyFont="1" applyFill="1" applyBorder="1" applyAlignment="1">
      <alignment horizontal="left"/>
    </xf>
    <xf numFmtId="0" fontId="1" fillId="0" borderId="23" xfId="0" applyFont="1" applyBorder="1"/>
    <xf numFmtId="166" fontId="1" fillId="0" borderId="24" xfId="0" applyNumberFormat="1" applyFont="1" applyBorder="1"/>
    <xf numFmtId="167" fontId="1" fillId="5" borderId="23" xfId="0" applyNumberFormat="1" applyFont="1" applyFill="1" applyBorder="1"/>
    <xf numFmtId="0" fontId="32" fillId="0" borderId="11" xfId="0" applyFont="1" applyBorder="1" applyAlignment="1">
      <alignment horizontal="left" vertical="top" wrapText="1"/>
    </xf>
    <xf numFmtId="0" fontId="32" fillId="5" borderId="11" xfId="0" applyFont="1" applyFill="1" applyBorder="1" applyAlignment="1">
      <alignment horizontal="left" wrapText="1"/>
    </xf>
    <xf numFmtId="0" fontId="32" fillId="0" borderId="11" xfId="0" applyFont="1" applyBorder="1" applyAlignment="1">
      <alignment horizontal="left" wrapText="1"/>
    </xf>
    <xf numFmtId="169" fontId="32" fillId="0" borderId="11" xfId="0" applyNumberFormat="1" applyFont="1" applyBorder="1"/>
    <xf numFmtId="167" fontId="32" fillId="0" borderId="11" xfId="0" applyNumberFormat="1" applyFont="1" applyBorder="1"/>
    <xf numFmtId="0" fontId="32" fillId="0" borderId="11" xfId="0" applyFont="1" applyBorder="1" applyAlignment="1">
      <alignment horizontal="left" vertical="top"/>
    </xf>
    <xf numFmtId="0" fontId="32" fillId="5" borderId="11" xfId="0" applyFont="1" applyFill="1" applyBorder="1"/>
    <xf numFmtId="169" fontId="32" fillId="5" borderId="11" xfId="0" applyNumberFormat="1" applyFont="1" applyFill="1" applyBorder="1"/>
    <xf numFmtId="167" fontId="32" fillId="0" borderId="23" xfId="0" applyNumberFormat="1" applyFont="1" applyBorder="1"/>
    <xf numFmtId="167" fontId="32" fillId="5" borderId="11" xfId="0" applyNumberFormat="1" applyFont="1" applyFill="1" applyBorder="1"/>
    <xf numFmtId="0" fontId="1" fillId="0" borderId="11" xfId="0" applyFont="1" applyBorder="1" applyAlignment="1">
      <alignment horizontal="left" vertical="top"/>
    </xf>
    <xf numFmtId="0" fontId="1" fillId="5" borderId="11" xfId="0" applyFont="1" applyFill="1" applyBorder="1" applyAlignment="1">
      <alignment horizontal="left" wrapText="1"/>
    </xf>
    <xf numFmtId="0" fontId="1" fillId="5" borderId="11" xfId="0" applyFont="1" applyFill="1" applyBorder="1"/>
    <xf numFmtId="169" fontId="1" fillId="5" borderId="11" xfId="0" applyNumberFormat="1" applyFont="1" applyFill="1" applyBorder="1"/>
    <xf numFmtId="167" fontId="1" fillId="0" borderId="23" xfId="0" applyNumberFormat="1" applyFont="1" applyBorder="1"/>
    <xf numFmtId="167" fontId="1" fillId="5" borderId="11" xfId="0" applyNumberFormat="1" applyFont="1" applyFill="1" applyBorder="1"/>
    <xf numFmtId="0" fontId="1" fillId="0" borderId="11" xfId="0" applyFont="1" applyBorder="1" applyAlignment="1">
      <alignment horizontal="left" vertical="top" wrapText="1"/>
    </xf>
    <xf numFmtId="0" fontId="1" fillId="0" borderId="11" xfId="0" applyFont="1" applyBorder="1" applyAlignment="1">
      <alignment horizontal="left" wrapText="1"/>
    </xf>
    <xf numFmtId="169" fontId="1" fillId="0" borderId="11" xfId="0" applyNumberFormat="1" applyFont="1" applyBorder="1"/>
    <xf numFmtId="167" fontId="1" fillId="0" borderId="11" xfId="0" applyNumberFormat="1" applyFont="1" applyBorder="1"/>
    <xf numFmtId="0" fontId="2" fillId="0" borderId="25" xfId="0" applyFont="1" applyBorder="1" applyAlignment="1">
      <alignment horizontal="left" vertical="top"/>
    </xf>
    <xf numFmtId="0" fontId="2" fillId="0" borderId="26" xfId="0" applyFont="1" applyBorder="1" applyAlignment="1">
      <alignment horizontal="left"/>
    </xf>
    <xf numFmtId="0" fontId="27" fillId="0" borderId="26" xfId="0" applyFont="1" applyBorder="1"/>
    <xf numFmtId="166" fontId="27" fillId="0" borderId="26" xfId="0" applyNumberFormat="1" applyFont="1" applyBorder="1"/>
    <xf numFmtId="167" fontId="2" fillId="0" borderId="27" xfId="0" applyNumberFormat="1" applyFont="1" applyBorder="1"/>
    <xf numFmtId="0" fontId="1" fillId="0" borderId="0" xfId="0" applyFont="1" applyAlignment="1">
      <alignment horizontal="left" vertical="top"/>
    </xf>
    <xf numFmtId="0" fontId="1" fillId="5" borderId="0" xfId="0" applyFont="1" applyFill="1" applyAlignment="1">
      <alignment horizontal="left" wrapText="1"/>
    </xf>
    <xf numFmtId="0" fontId="1" fillId="5" borderId="0" xfId="0" applyFont="1" applyFill="1"/>
    <xf numFmtId="169" fontId="1" fillId="5" borderId="0" xfId="0" applyNumberFormat="1" applyFont="1" applyFill="1"/>
    <xf numFmtId="167" fontId="1" fillId="5" borderId="0" xfId="0" applyNumberFormat="1" applyFont="1" applyFill="1"/>
    <xf numFmtId="0" fontId="2" fillId="0" borderId="13" xfId="0" quotePrefix="1" applyFont="1" applyBorder="1" applyAlignment="1">
      <alignment horizontal="left" vertical="top"/>
    </xf>
    <xf numFmtId="0" fontId="2" fillId="0" borderId="12" xfId="0" applyFont="1" applyBorder="1" applyAlignment="1">
      <alignment horizontal="left"/>
    </xf>
    <xf numFmtId="0" fontId="27" fillId="0" borderId="12" xfId="0" applyFont="1" applyBorder="1"/>
    <xf numFmtId="166" fontId="27" fillId="0" borderId="12" xfId="0" applyNumberFormat="1" applyFont="1" applyBorder="1"/>
    <xf numFmtId="167" fontId="1" fillId="0" borderId="14" xfId="0" applyNumberFormat="1" applyFont="1" applyBorder="1"/>
    <xf numFmtId="0" fontId="1" fillId="0" borderId="23" xfId="0" applyFont="1" applyBorder="1" applyAlignment="1">
      <alignment horizontal="left"/>
    </xf>
    <xf numFmtId="167" fontId="1" fillId="0" borderId="23" xfId="0" applyNumberFormat="1" applyFont="1" applyBorder="1" applyAlignment="1">
      <alignment horizontal="right"/>
    </xf>
    <xf numFmtId="169" fontId="1" fillId="0" borderId="11" xfId="0" applyNumberFormat="1" applyFont="1" applyBorder="1" applyAlignment="1">
      <alignment horizontal="left" wrapText="1"/>
    </xf>
    <xf numFmtId="0" fontId="1" fillId="0" borderId="23" xfId="0" applyFont="1" applyBorder="1" applyAlignment="1">
      <alignment horizontal="left" wrapText="1"/>
    </xf>
    <xf numFmtId="0" fontId="1" fillId="5" borderId="23" xfId="0" applyFont="1" applyFill="1" applyBorder="1" applyAlignment="1">
      <alignment horizontal="left" wrapText="1"/>
    </xf>
    <xf numFmtId="169" fontId="1" fillId="0" borderId="23" xfId="0" applyNumberFormat="1" applyFont="1" applyBorder="1" applyAlignment="1">
      <alignment horizontal="left" wrapText="1"/>
    </xf>
    <xf numFmtId="49" fontId="1" fillId="0" borderId="23" xfId="0" applyNumberFormat="1" applyFont="1" applyBorder="1" applyAlignment="1">
      <alignment horizontal="left" vertical="top"/>
    </xf>
    <xf numFmtId="0" fontId="1" fillId="0" borderId="23" xfId="0" applyFont="1" applyBorder="1" applyAlignment="1">
      <alignment horizontal="left" vertical="top" wrapText="1"/>
    </xf>
    <xf numFmtId="2" fontId="1" fillId="0" borderId="23" xfId="0" applyNumberFormat="1" applyFont="1" applyBorder="1" applyAlignment="1">
      <alignment horizontal="right" wrapText="1"/>
    </xf>
    <xf numFmtId="168" fontId="1" fillId="0" borderId="23" xfId="0" applyNumberFormat="1" applyFont="1" applyBorder="1" applyAlignment="1">
      <alignment horizontal="right" wrapText="1"/>
    </xf>
    <xf numFmtId="49" fontId="1" fillId="0" borderId="11" xfId="0" quotePrefix="1" applyNumberFormat="1" applyFont="1" applyBorder="1" applyAlignment="1">
      <alignment horizontal="left" vertical="top"/>
    </xf>
    <xf numFmtId="0" fontId="1" fillId="5" borderId="11" xfId="0" applyFont="1" applyFill="1" applyBorder="1" applyAlignment="1">
      <alignment horizontal="left"/>
    </xf>
    <xf numFmtId="0" fontId="1" fillId="0" borderId="11" xfId="0" applyFont="1" applyBorder="1"/>
    <xf numFmtId="169" fontId="1" fillId="0" borderId="23" xfId="0" applyNumberFormat="1" applyFont="1" applyBorder="1"/>
    <xf numFmtId="0" fontId="1" fillId="0" borderId="44" xfId="0" applyFont="1" applyBorder="1" applyAlignment="1">
      <alignment horizontal="left" vertical="top" wrapText="1"/>
    </xf>
    <xf numFmtId="0" fontId="1" fillId="0" borderId="44" xfId="0" applyFont="1" applyBorder="1" applyAlignment="1">
      <alignment horizontal="left" wrapText="1"/>
    </xf>
    <xf numFmtId="168" fontId="1" fillId="0" borderId="44" xfId="0" applyNumberFormat="1" applyFont="1" applyBorder="1" applyAlignment="1">
      <alignment horizontal="right" wrapText="1"/>
    </xf>
    <xf numFmtId="0" fontId="1" fillId="0" borderId="44" xfId="0" applyFont="1" applyBorder="1"/>
    <xf numFmtId="0" fontId="1" fillId="0" borderId="11" xfId="1" applyBorder="1"/>
    <xf numFmtId="169" fontId="1" fillId="0" borderId="11" xfId="1" applyNumberFormat="1" applyBorder="1"/>
    <xf numFmtId="169" fontId="1" fillId="0" borderId="23" xfId="1" applyNumberFormat="1" applyBorder="1"/>
    <xf numFmtId="168" fontId="1" fillId="0" borderId="23" xfId="0" applyNumberFormat="1" applyFont="1" applyBorder="1"/>
    <xf numFmtId="0" fontId="2" fillId="5" borderId="11" xfId="0" applyFont="1" applyFill="1" applyBorder="1" applyAlignment="1">
      <alignment horizontal="left"/>
    </xf>
    <xf numFmtId="0" fontId="2" fillId="0" borderId="11" xfId="0" applyFont="1" applyBorder="1"/>
    <xf numFmtId="169" fontId="2" fillId="0" borderId="11" xfId="0" applyNumberFormat="1" applyFont="1" applyBorder="1"/>
    <xf numFmtId="0" fontId="1" fillId="5" borderId="11" xfId="0" applyFont="1" applyFill="1" applyBorder="1" applyAlignment="1">
      <alignment horizontal="left" vertical="top" wrapText="1"/>
    </xf>
    <xf numFmtId="170" fontId="1" fillId="0" borderId="11" xfId="0" applyNumberFormat="1" applyFont="1" applyBorder="1"/>
    <xf numFmtId="4" fontId="1" fillId="5" borderId="11" xfId="0" applyNumberFormat="1" applyFont="1" applyFill="1" applyBorder="1" applyAlignment="1">
      <alignment horizontal="left" wrapText="1"/>
    </xf>
    <xf numFmtId="4" fontId="1" fillId="0" borderId="11" xfId="0" applyNumberFormat="1" applyFont="1" applyBorder="1"/>
    <xf numFmtId="167" fontId="32" fillId="0" borderId="11" xfId="0" applyNumberFormat="1" applyFont="1" applyBorder="1" applyProtection="1">
      <protection locked="0"/>
    </xf>
    <xf numFmtId="167" fontId="32" fillId="0" borderId="23" xfId="0" applyNumberFormat="1" applyFont="1" applyBorder="1" applyProtection="1">
      <protection locked="0"/>
    </xf>
    <xf numFmtId="167" fontId="1" fillId="0" borderId="11" xfId="0" applyNumberFormat="1" applyFont="1" applyBorder="1" applyProtection="1">
      <protection locked="0"/>
    </xf>
    <xf numFmtId="167" fontId="1" fillId="5" borderId="11" xfId="0" applyNumberFormat="1" applyFont="1" applyFill="1" applyBorder="1" applyProtection="1">
      <protection locked="0"/>
    </xf>
    <xf numFmtId="0" fontId="27" fillId="0" borderId="26" xfId="0" applyFont="1" applyBorder="1" applyProtection="1">
      <protection locked="0"/>
    </xf>
    <xf numFmtId="167" fontId="1" fillId="5" borderId="0" xfId="0" applyNumberFormat="1" applyFont="1" applyFill="1" applyProtection="1">
      <protection locked="0"/>
    </xf>
    <xf numFmtId="0" fontId="27" fillId="0" borderId="12" xfId="0" applyFont="1" applyBorder="1" applyProtection="1">
      <protection locked="0"/>
    </xf>
    <xf numFmtId="0" fontId="1" fillId="0" borderId="23" xfId="0" applyFont="1" applyBorder="1" applyProtection="1">
      <protection locked="0"/>
    </xf>
    <xf numFmtId="0" fontId="1" fillId="0" borderId="11" xfId="0" applyFont="1" applyBorder="1" applyAlignment="1" applyProtection="1">
      <alignment horizontal="left" wrapText="1"/>
      <protection locked="0"/>
    </xf>
    <xf numFmtId="0" fontId="1" fillId="0" borderId="23" xfId="0" applyFont="1" applyBorder="1" applyAlignment="1" applyProtection="1">
      <alignment horizontal="left" wrapText="1"/>
      <protection locked="0"/>
    </xf>
    <xf numFmtId="4" fontId="1" fillId="0" borderId="11" xfId="1" applyNumberFormat="1" applyBorder="1" applyProtection="1">
      <protection locked="0"/>
    </xf>
    <xf numFmtId="0" fontId="1" fillId="0" borderId="0" xfId="0" applyFont="1" applyAlignment="1">
      <alignment horizontal="left"/>
    </xf>
    <xf numFmtId="167" fontId="2" fillId="0" borderId="0" xfId="0" applyNumberFormat="1" applyFont="1" applyAlignment="1">
      <alignment horizontal="center"/>
    </xf>
    <xf numFmtId="0" fontId="23" fillId="0" borderId="0" xfId="0" applyFont="1"/>
    <xf numFmtId="0" fontId="5" fillId="0" borderId="0" xfId="0" quotePrefix="1" applyFont="1" applyAlignment="1">
      <alignment horizontal="left" wrapText="1"/>
    </xf>
    <xf numFmtId="16" fontId="1" fillId="0" borderId="11" xfId="0" quotePrefix="1" applyNumberFormat="1" applyFont="1" applyBorder="1" applyAlignment="1">
      <alignment horizontal="left"/>
    </xf>
    <xf numFmtId="0" fontId="27" fillId="0" borderId="0" xfId="0" applyFont="1"/>
    <xf numFmtId="0" fontId="32" fillId="0" borderId="23" xfId="0" applyFont="1" applyBorder="1" applyAlignment="1">
      <alignment horizontal="left" wrapText="1"/>
    </xf>
    <xf numFmtId="169" fontId="32" fillId="0" borderId="23" xfId="0" applyNumberFormat="1" applyFont="1" applyBorder="1" applyAlignment="1">
      <alignment horizontal="left" wrapText="1"/>
    </xf>
    <xf numFmtId="0" fontId="33" fillId="0" borderId="0" xfId="0" applyFont="1"/>
    <xf numFmtId="0" fontId="32" fillId="0" borderId="23" xfId="0" quotePrefix="1" applyFont="1" applyBorder="1" applyAlignment="1">
      <alignment horizontal="left" vertical="top"/>
    </xf>
    <xf numFmtId="4" fontId="32" fillId="0" borderId="23" xfId="0" applyNumberFormat="1" applyFont="1" applyBorder="1" applyAlignment="1">
      <alignment horizontal="left" wrapText="1"/>
    </xf>
    <xf numFmtId="4" fontId="32" fillId="0" borderId="23" xfId="0" applyNumberFormat="1" applyFont="1" applyBorder="1"/>
    <xf numFmtId="169" fontId="32" fillId="0" borderId="24" xfId="0" applyNumberFormat="1" applyFont="1" applyBorder="1"/>
    <xf numFmtId="0" fontId="32" fillId="6" borderId="23" xfId="0" applyFont="1" applyFill="1" applyBorder="1" applyAlignment="1">
      <alignment horizontal="left" vertical="top"/>
    </xf>
    <xf numFmtId="0" fontId="34" fillId="6" borderId="23" xfId="0" applyFont="1" applyFill="1" applyBorder="1" applyAlignment="1">
      <alignment horizontal="left"/>
    </xf>
    <xf numFmtId="0" fontId="32" fillId="6" borderId="23" xfId="0" applyFont="1" applyFill="1" applyBorder="1"/>
    <xf numFmtId="169" fontId="32" fillId="6" borderId="24" xfId="0" applyNumberFormat="1" applyFont="1" applyFill="1" applyBorder="1"/>
    <xf numFmtId="167" fontId="32" fillId="6" borderId="23" xfId="0" applyNumberFormat="1" applyFont="1" applyFill="1" applyBorder="1"/>
    <xf numFmtId="0" fontId="32" fillId="0" borderId="11" xfId="0" quotePrefix="1" applyFont="1" applyBorder="1" applyAlignment="1">
      <alignment horizontal="left" vertical="top"/>
    </xf>
    <xf numFmtId="0" fontId="32" fillId="0" borderId="11" xfId="0" applyFont="1" applyBorder="1"/>
    <xf numFmtId="37" fontId="32" fillId="0" borderId="11" xfId="0" applyNumberFormat="1" applyFont="1" applyBorder="1"/>
    <xf numFmtId="49" fontId="32" fillId="0" borderId="11" xfId="0" applyNumberFormat="1" applyFont="1" applyBorder="1" applyAlignment="1">
      <alignment horizontal="left" vertical="top"/>
    </xf>
    <xf numFmtId="0" fontId="32" fillId="5" borderId="11" xfId="1" applyFont="1" applyFill="1" applyBorder="1" applyAlignment="1">
      <alignment horizontal="left" wrapText="1"/>
    </xf>
    <xf numFmtId="0" fontId="32" fillId="5" borderId="11" xfId="0" applyFont="1" applyFill="1" applyBorder="1" applyAlignment="1">
      <alignment horizontal="left" vertical="top" wrapText="1"/>
    </xf>
    <xf numFmtId="166" fontId="32" fillId="0" borderId="11" xfId="0" applyNumberFormat="1" applyFont="1" applyBorder="1"/>
    <xf numFmtId="0" fontId="35" fillId="5" borderId="11" xfId="0" applyFont="1" applyFill="1" applyBorder="1" applyAlignment="1">
      <alignment horizontal="left" wrapText="1"/>
    </xf>
    <xf numFmtId="0" fontId="35" fillId="0" borderId="11" xfId="0" applyFont="1" applyBorder="1"/>
    <xf numFmtId="169" fontId="35" fillId="0" borderId="11" xfId="0" applyNumberFormat="1" applyFont="1" applyBorder="1"/>
    <xf numFmtId="37" fontId="35" fillId="0" borderId="11" xfId="0" applyNumberFormat="1" applyFont="1" applyBorder="1"/>
    <xf numFmtId="167" fontId="35" fillId="0" borderId="11" xfId="0" applyNumberFormat="1" applyFont="1" applyBorder="1"/>
    <xf numFmtId="0" fontId="35" fillId="0" borderId="0" xfId="0" applyFont="1"/>
    <xf numFmtId="0" fontId="32" fillId="6" borderId="11" xfId="0" applyFont="1" applyFill="1" applyBorder="1" applyAlignment="1">
      <alignment horizontal="left" vertical="top"/>
    </xf>
    <xf numFmtId="0" fontId="34" fillId="6" borderId="11" xfId="0" applyFont="1" applyFill="1" applyBorder="1"/>
    <xf numFmtId="0" fontId="32" fillId="6" borderId="11" xfId="0" applyFont="1" applyFill="1" applyBorder="1"/>
    <xf numFmtId="170" fontId="32" fillId="6" borderId="11" xfId="0" applyNumberFormat="1" applyFont="1" applyFill="1" applyBorder="1"/>
    <xf numFmtId="167" fontId="32" fillId="6" borderId="11" xfId="0" applyNumberFormat="1" applyFont="1" applyFill="1" applyBorder="1"/>
    <xf numFmtId="0" fontId="32" fillId="0" borderId="11" xfId="0" applyFont="1" applyBorder="1" applyAlignment="1">
      <alignment horizontal="left"/>
    </xf>
    <xf numFmtId="0" fontId="34" fillId="0" borderId="25" xfId="0" applyFont="1" applyBorder="1" applyAlignment="1">
      <alignment horizontal="left" vertical="top"/>
    </xf>
    <xf numFmtId="0" fontId="34" fillId="0" borderId="26" xfId="0" applyFont="1" applyBorder="1" applyAlignment="1">
      <alignment horizontal="left"/>
    </xf>
    <xf numFmtId="0" fontId="33" fillId="0" borderId="26" xfId="0" applyFont="1" applyBorder="1"/>
    <xf numFmtId="166" fontId="33" fillId="0" borderId="26" xfId="0" applyNumberFormat="1" applyFont="1" applyBorder="1"/>
    <xf numFmtId="167" fontId="34" fillId="0" borderId="27" xfId="0" applyNumberFormat="1" applyFont="1" applyBorder="1"/>
    <xf numFmtId="0" fontId="32" fillId="0" borderId="0" xfId="0" applyFont="1" applyAlignment="1">
      <alignment horizontal="left"/>
    </xf>
    <xf numFmtId="166" fontId="32" fillId="0" borderId="0" xfId="0" applyNumberFormat="1" applyFont="1"/>
    <xf numFmtId="167" fontId="32" fillId="0" borderId="0" xfId="0" applyNumberFormat="1" applyFont="1" applyAlignment="1">
      <alignment horizontal="right"/>
    </xf>
    <xf numFmtId="37" fontId="32" fillId="0" borderId="11" xfId="0" applyNumberFormat="1" applyFont="1" applyBorder="1" applyProtection="1">
      <protection locked="0"/>
    </xf>
    <xf numFmtId="37" fontId="35" fillId="0" borderId="11" xfId="0" applyNumberFormat="1" applyFont="1" applyBorder="1" applyProtection="1">
      <protection locked="0"/>
    </xf>
    <xf numFmtId="167" fontId="32" fillId="6" borderId="11" xfId="0" applyNumberFormat="1" applyFont="1" applyFill="1" applyBorder="1" applyProtection="1">
      <protection locked="0"/>
    </xf>
    <xf numFmtId="44" fontId="2" fillId="4" borderId="17" xfId="0" applyNumberFormat="1" applyFont="1" applyFill="1" applyBorder="1" applyAlignment="1">
      <alignment horizontal="right"/>
    </xf>
    <xf numFmtId="44" fontId="2" fillId="4" borderId="18" xfId="0" applyNumberFormat="1" applyFont="1" applyFill="1" applyBorder="1" applyAlignment="1">
      <alignment horizontal="right"/>
    </xf>
    <xf numFmtId="44" fontId="2" fillId="0" borderId="21" xfId="0" applyNumberFormat="1" applyFont="1" applyBorder="1" applyAlignment="1">
      <alignment horizontal="right"/>
    </xf>
    <xf numFmtId="44" fontId="2" fillId="0" borderId="22" xfId="0" applyNumberFormat="1" applyFont="1" applyBorder="1" applyAlignment="1">
      <alignment horizontal="right"/>
    </xf>
    <xf numFmtId="44" fontId="2" fillId="0" borderId="13" xfId="0" applyNumberFormat="1" applyFont="1" applyBorder="1" applyAlignment="1">
      <alignment horizontal="right"/>
    </xf>
    <xf numFmtId="44" fontId="2" fillId="0" borderId="14" xfId="0" applyNumberFormat="1" applyFont="1" applyBorder="1" applyAlignment="1">
      <alignment horizontal="right"/>
    </xf>
    <xf numFmtId="0" fontId="2" fillId="0" borderId="9" xfId="0" applyFont="1" applyBorder="1" applyAlignment="1">
      <alignment horizontal="center"/>
    </xf>
    <xf numFmtId="0" fontId="1" fillId="0" borderId="10" xfId="0" applyFont="1" applyBorder="1" applyAlignment="1">
      <alignment horizontal="center"/>
    </xf>
    <xf numFmtId="44" fontId="2" fillId="3" borderId="13" xfId="0" applyNumberFormat="1" applyFont="1" applyFill="1" applyBorder="1" applyAlignment="1">
      <alignment horizontal="right"/>
    </xf>
    <xf numFmtId="44" fontId="2" fillId="3" borderId="14" xfId="0" applyNumberFormat="1" applyFont="1" applyFill="1" applyBorder="1" applyAlignment="1">
      <alignment horizontal="right"/>
    </xf>
    <xf numFmtId="49" fontId="2" fillId="0" borderId="0" xfId="0" applyNumberFormat="1" applyFont="1" applyAlignment="1">
      <alignment horizontal="left" vertical="top" wrapText="1"/>
    </xf>
    <xf numFmtId="168" fontId="2" fillId="0" borderId="13" xfId="0" applyNumberFormat="1" applyFont="1" applyBorder="1" applyAlignment="1">
      <alignment horizontal="center"/>
    </xf>
    <xf numFmtId="168" fontId="2" fillId="0" borderId="14" xfId="0" applyNumberFormat="1" applyFont="1" applyBorder="1" applyAlignment="1">
      <alignment horizontal="center"/>
    </xf>
    <xf numFmtId="167" fontId="2" fillId="3" borderId="13" xfId="0" applyNumberFormat="1" applyFont="1" applyFill="1" applyBorder="1" applyAlignment="1">
      <alignment horizontal="center"/>
    </xf>
    <xf numFmtId="167" fontId="2" fillId="3" borderId="14" xfId="0" applyNumberFormat="1" applyFont="1" applyFill="1" applyBorder="1" applyAlignment="1">
      <alignment horizontal="center"/>
    </xf>
    <xf numFmtId="167" fontId="2" fillId="4" borderId="17" xfId="0" applyNumberFormat="1" applyFont="1" applyFill="1" applyBorder="1" applyAlignment="1">
      <alignment horizontal="center"/>
    </xf>
    <xf numFmtId="167" fontId="2" fillId="4" borderId="18" xfId="0" applyNumberFormat="1" applyFont="1" applyFill="1" applyBorder="1" applyAlignment="1">
      <alignment horizontal="center"/>
    </xf>
    <xf numFmtId="167" fontId="2" fillId="0" borderId="21" xfId="0" applyNumberFormat="1" applyFont="1" applyBorder="1" applyAlignment="1">
      <alignment horizontal="center"/>
    </xf>
    <xf numFmtId="167" fontId="2" fillId="0" borderId="22" xfId="0" applyNumberFormat="1" applyFont="1" applyBorder="1" applyAlignment="1">
      <alignment horizontal="center"/>
    </xf>
  </cellXfs>
  <cellStyles count="134">
    <cellStyle name="20 % – Poudarek1 2" xfId="25" xr:uid="{6F2AFB71-B34A-437D-B2D8-D82B97F50FCE}"/>
    <cellStyle name="20 % – Poudarek2 2" xfId="26" xr:uid="{D901D77F-90C3-4C46-99E6-853969A8FFA4}"/>
    <cellStyle name="20 % – Poudarek3 2" xfId="27" xr:uid="{81B393DB-317B-442D-A3BC-E55A7CB65E55}"/>
    <cellStyle name="20 % – Poudarek4 2" xfId="28" xr:uid="{BD62CC95-21EA-4CF4-86FD-5DD5FB298B66}"/>
    <cellStyle name="20 % – Poudarek5 2" xfId="29" xr:uid="{35E25A34-4BFC-4FC5-B6D5-A2BA5E474B6A}"/>
    <cellStyle name="20 % – Poudarek6 2" xfId="30" xr:uid="{0DF87002-13F4-4E08-AA5F-517C90206EE7}"/>
    <cellStyle name="40 % – Poudarek1 2" xfId="31" xr:uid="{C593A37C-B5FF-44CF-A2E1-D12A9628C14D}"/>
    <cellStyle name="40 % – Poudarek2 2" xfId="32" xr:uid="{F8B33420-38E4-4B43-8FF1-FF917653F4B6}"/>
    <cellStyle name="40 % – Poudarek3 2" xfId="33" xr:uid="{4555A52E-F5AD-4A1B-8141-DA858C687C9A}"/>
    <cellStyle name="40 % – Poudarek4 2" xfId="34" xr:uid="{11B23B54-76A5-4FDC-A7BE-95C02DDB3EA1}"/>
    <cellStyle name="40 % – Poudarek5 2" xfId="35" xr:uid="{EF00CAF8-A141-4E8A-B371-C812EA05D1F2}"/>
    <cellStyle name="40 % – Poudarek6 2" xfId="36" xr:uid="{A04A1147-972B-42ED-9A8B-038DEF0FF367}"/>
    <cellStyle name="60 % – Poudarek1 2" xfId="37" xr:uid="{9B14D9D7-AE62-4545-89A8-2A472669C5A6}"/>
    <cellStyle name="60 % – Poudarek2 2" xfId="38" xr:uid="{FC2BD81D-4267-4E5D-8CE4-EBD8186D0D5F}"/>
    <cellStyle name="60 % – Poudarek3 2" xfId="39" xr:uid="{2DC0A81C-C387-4A2B-8E64-42513D296879}"/>
    <cellStyle name="60 % – Poudarek4 2" xfId="40" xr:uid="{9E5F97FE-D05B-46C7-ABBE-B2AB086B0A84}"/>
    <cellStyle name="60 % – Poudarek5 2" xfId="41" xr:uid="{911AF67A-897F-4737-81B1-B1A928545F9E}"/>
    <cellStyle name="60 % – Poudarek6 2" xfId="42" xr:uid="{9B8C5C56-E896-476F-BF17-D43D96F7C7AD}"/>
    <cellStyle name="Datum" xfId="43" xr:uid="{5E3EC717-0AA0-47A4-87F1-6D4C54E88D3D}"/>
    <cellStyle name="Datum vnos" xfId="44" xr:uid="{4FCC6F57-226D-4629-8403-46960079314A}"/>
    <cellStyle name="Dobro 2" xfId="45" xr:uid="{0C58782B-FEF8-477B-ACB3-9AFD77572289}"/>
    <cellStyle name="Drobno" xfId="46" xr:uid="{7BA82FEB-0B7F-4793-8702-C6B459A30FA6}"/>
    <cellStyle name="Excel Built-in Normal" xfId="47" xr:uid="{945B4F65-FF3F-4549-AE0D-91FEDFC52EE5}"/>
    <cellStyle name="Hiperpovezava 2" xfId="48" xr:uid="{A6575591-449D-4923-BF1A-AC43B2F5689C}"/>
    <cellStyle name="Izhod 2" xfId="49" xr:uid="{56DB18BA-6156-487D-9C0C-FFEBCDDD339B}"/>
    <cellStyle name="Izjave" xfId="50" xr:uid="{A48F13F0-38A7-418F-B22C-2E8B7EAC7B52}"/>
    <cellStyle name="Kvadratki" xfId="51" xr:uid="{2C7CFE23-8F2D-4CC9-B6C0-0A2B8041258D}"/>
    <cellStyle name="Naslov 1 2" xfId="52" xr:uid="{3625C9FF-0A2D-4A74-BF99-5D9DCF14B164}"/>
    <cellStyle name="Naslov 2 2" xfId="53" xr:uid="{8688E29B-7521-4FDB-8FCB-C20B80336397}"/>
    <cellStyle name="Naslov 3 2" xfId="54" xr:uid="{A65FC92A-D01F-4BAE-A320-3C2AD6590CA9}"/>
    <cellStyle name="Naslov 4 2" xfId="55" xr:uid="{273D9161-561E-4720-A2BD-5CC4DBACBD00}"/>
    <cellStyle name="Naslov 5" xfId="56" xr:uid="{0EB4AA83-3716-4656-A89A-6E41969A85B5}"/>
    <cellStyle name="Naslov 5 2" xfId="57" xr:uid="{AA06841B-DB16-430B-8B49-0D6D372C4035}"/>
    <cellStyle name="Naslov vloge" xfId="58" xr:uid="{A35DB4E9-2C1E-4A3F-A2E1-AD268945E04C}"/>
    <cellStyle name="Navadno" xfId="0" builtinId="0"/>
    <cellStyle name="Navadno 10" xfId="59" xr:uid="{A1AABD48-0B27-44DC-92AD-B65A3FE9C786}"/>
    <cellStyle name="Navadno 2" xfId="1" xr:uid="{E2A1A3CB-A1E5-4E95-81CA-A548F473224E}"/>
    <cellStyle name="Navadno 2 10" xfId="60" xr:uid="{8A4D2331-C4F7-43D1-9AD4-74764080F016}"/>
    <cellStyle name="Navadno 2 2" xfId="61" xr:uid="{5FFB372C-3898-48A7-BE03-08BE37E04877}"/>
    <cellStyle name="Navadno 2 2 2" xfId="9" xr:uid="{536AA3C8-3A12-49D6-9728-77C7BAFA5ABB}"/>
    <cellStyle name="Navadno 2 2 3" xfId="18" xr:uid="{A8137E4D-02FD-47F0-A9A5-3EC0E74E3919}"/>
    <cellStyle name="Navadno 2 3" xfId="5" xr:uid="{36EA2808-7466-4607-8B7F-5E91AF575715}"/>
    <cellStyle name="Navadno 2 4" xfId="62" xr:uid="{FAB06D7D-5B7F-45F3-B9F2-B30DA204DB22}"/>
    <cellStyle name="Navadno 2 5" xfId="7" xr:uid="{4D9A5B72-EE45-420C-B648-9DA08EA2D700}"/>
    <cellStyle name="Navadno 2 6" xfId="6" xr:uid="{0DDDDBDE-5DCC-47DD-B242-7EF926544312}"/>
    <cellStyle name="Navadno 25 2" xfId="16" xr:uid="{27997823-5689-4F47-A1C4-24B2F2B3EAA6}"/>
    <cellStyle name="Navadno 3" xfId="20" xr:uid="{79317728-79C0-431D-9728-549B69B7D57C}"/>
    <cellStyle name="Navadno 3 2" xfId="23" xr:uid="{A83ABD71-5410-4AA2-81B0-2747BF766B52}"/>
    <cellStyle name="Navadno 3 2 2" xfId="65" xr:uid="{0E1EBE97-E4A5-4FE5-BCFB-ED40FDE760CB}"/>
    <cellStyle name="Navadno 3 2 3" xfId="64" xr:uid="{DB5BB94B-BB6F-42A1-891E-5ADC9E2D0486}"/>
    <cellStyle name="Navadno 3 3" xfId="63" xr:uid="{4B610B89-B1C9-460A-9B97-483F1069AA87}"/>
    <cellStyle name="Navadno 4" xfId="22" xr:uid="{7665411A-C04B-4F69-95C1-84F1EB61A3EE}"/>
    <cellStyle name="Navadno 4 2" xfId="67" xr:uid="{B593E530-41D5-49B9-82DF-925A65D1805F}"/>
    <cellStyle name="Navadno 4 3" xfId="68" xr:uid="{B1BF5C86-482A-4712-8243-A17E24067D6F}"/>
    <cellStyle name="Navadno 4 4" xfId="66" xr:uid="{0AAD46E4-B1AD-46DE-BF2B-7F86DD041B21}"/>
    <cellStyle name="Navadno 5" xfId="69" xr:uid="{18FCE916-4C24-4FDB-B1A9-E3EDECE6EEEA}"/>
    <cellStyle name="Navadno 5 2" xfId="70" xr:uid="{724E651D-3F5B-4E5D-B55A-744691D2AA1E}"/>
    <cellStyle name="Navadno 6" xfId="2" xr:uid="{D05A7968-58EB-4EE3-A2DA-8CB9EF133084}"/>
    <cellStyle name="Navadno 6 2" xfId="72" xr:uid="{E39E4930-4D33-488F-A82B-F913E025BB83}"/>
    <cellStyle name="Navadno 6 2 2 10" xfId="73" xr:uid="{1D776506-EA33-4DFD-A31D-F9927D09182C}"/>
    <cellStyle name="Navadno 6 3" xfId="71" xr:uid="{DF2A918E-022E-4CC5-B2C8-335B4A8998C7}"/>
    <cellStyle name="Navadno 7" xfId="3" xr:uid="{4063DF47-3793-4CC7-9A7F-F889695D2DC0}"/>
    <cellStyle name="Navadno 7 2" xfId="74" xr:uid="{86A7A768-D7DC-4DC4-933F-B32F5783F41F}"/>
    <cellStyle name="Navadno 8" xfId="21" xr:uid="{695D46D0-8371-4B46-AE9E-24BCF389D1A5}"/>
    <cellStyle name="Navadno 9" xfId="24" xr:uid="{CB33152C-5E30-4DF5-867E-5385264AF82C}"/>
    <cellStyle name="naziv podatka" xfId="75" xr:uid="{BB1EBDE6-CFCB-4496-91CA-CCAAE8910F0D}"/>
    <cellStyle name="Nevidno" xfId="76" xr:uid="{099097F1-2152-4BE9-B345-D731EC4237D5}"/>
    <cellStyle name="Nevtralno 2" xfId="77" xr:uid="{41A9A498-B0E0-4622-9C8F-D9AB4BC43BAA}"/>
    <cellStyle name="Normal 2" xfId="78" xr:uid="{C55893AB-B06D-4D4E-B385-62E543B75FF1}"/>
    <cellStyle name="Normal 2 2" xfId="79" xr:uid="{A32FA1BF-15CF-4D96-A905-DCD4FA3F6935}"/>
    <cellStyle name="Normal 2 3" xfId="80" xr:uid="{E903BA7F-7ABE-44A0-8D3D-049425D220F3}"/>
    <cellStyle name="Normal 31" xfId="81" xr:uid="{A32D94A3-CA42-49D9-974D-E6E5A37DE8BE}"/>
    <cellStyle name="Normal 31 2" xfId="82" xr:uid="{672C8217-E006-44C6-B938-76E8B99A871A}"/>
    <cellStyle name="Normal 31 3" xfId="83" xr:uid="{1D54C5BC-9A4B-4934-A13C-6FB4D90BE208}"/>
    <cellStyle name="Normal 7" xfId="84" xr:uid="{D79B91D8-0CDA-4E31-9E38-F859175C1635}"/>
    <cellStyle name="Normal_cene" xfId="85" xr:uid="{C8FD13C3-52D2-4E65-81ED-F97F3DF27AAC}"/>
    <cellStyle name="Odstotek 2" xfId="86" xr:uid="{EF550E7F-A4C8-497D-A195-C0F9E879A3F5}"/>
    <cellStyle name="Odstotek 3" xfId="87" xr:uid="{81CD3B9B-3762-4766-B950-8868EA6FC676}"/>
    <cellStyle name="Opomba 2" xfId="88" xr:uid="{3D67DCC7-142B-45AD-9439-760995FD9B86}"/>
    <cellStyle name="Opombe" xfId="89" xr:uid="{07CF73BD-2DF8-4A54-94C5-5ED5EA8E0B3B}"/>
    <cellStyle name="Opozorilo 2" xfId="90" xr:uid="{644041CF-684B-42CD-B55A-47AD12359B92}"/>
    <cellStyle name="podatki" xfId="91" xr:uid="{276EF34F-00C8-46BF-8196-AEC5EF023F66}"/>
    <cellStyle name="Podatki vnos" xfId="92" xr:uid="{11DB9D7C-7ABB-48EB-ACF9-805EF637C0E5}"/>
    <cellStyle name="Podatki vnos brez roba" xfId="93" xr:uid="{E545AF60-8557-4914-A5CC-C68DE3B5CE75}"/>
    <cellStyle name="Podatki vnos nevidno" xfId="94" xr:uid="{DD79362E-044E-4116-AB9D-2AB2E8A9FCAD}"/>
    <cellStyle name="Podnaslov" xfId="95" xr:uid="{788F7E41-D420-41F5-93B4-94BF42B5574E}"/>
    <cellStyle name="Pojasnjevalno besedilo 2" xfId="96" xr:uid="{443507C9-07F4-4BFD-B5E8-7F47CE241C95}"/>
    <cellStyle name="Poudarek1 2" xfId="97" xr:uid="{2A0E2175-4A46-44D0-914C-865E433B521F}"/>
    <cellStyle name="Poudarek2 2" xfId="98" xr:uid="{D5B84178-DB8B-4083-B46E-61EDE5586C49}"/>
    <cellStyle name="Poudarek3 2" xfId="99" xr:uid="{23E97470-4A6E-49D9-A041-00EB07C234BD}"/>
    <cellStyle name="Poudarek4 2" xfId="100" xr:uid="{B4337EE0-EA02-4214-A66A-D129DDBD58BC}"/>
    <cellStyle name="Poudarek5 2" xfId="101" xr:uid="{B9BAC4C0-FAF5-4DC1-A423-4B435186CE3C}"/>
    <cellStyle name="Poudarek6 2" xfId="102" xr:uid="{CC5ACC36-B44D-4E74-B391-2A8227A73CC2}"/>
    <cellStyle name="Povezana celica 2" xfId="103" xr:uid="{2F9F4EB5-B02D-4E4A-B4BE-FBCDB9EC029C}"/>
    <cellStyle name="Preveri celico 2" xfId="104" xr:uid="{050AE18F-4859-464B-AB37-C07C010E3ACE}"/>
    <cellStyle name="Prikaz parc št" xfId="105" xr:uid="{D39A19DD-2178-497F-8021-A54930F9F12C}"/>
    <cellStyle name="Priloge" xfId="106" xr:uid="{82E4E87C-527B-4100-92CF-C1E4513B5DEF}"/>
    <cellStyle name="Računanje 2" xfId="107" xr:uid="{24779B14-F449-4934-AAA7-FB84CF063121}"/>
    <cellStyle name="Slabo 2" xfId="108" xr:uid="{576FAAD9-991F-4F2A-849C-08545918A2ED}"/>
    <cellStyle name="tabela naslov" xfId="109" xr:uid="{CD566D31-95EB-48F7-A8BA-FCAD0D75EA52}"/>
    <cellStyle name="tabela podatki" xfId="110" xr:uid="{BEAF746C-E649-4515-AABE-D6FFA735B99E}"/>
    <cellStyle name="Valuta 2" xfId="14" xr:uid="{FB73D810-E118-4C06-84AA-9B3F8697D6F7}"/>
    <cellStyle name="Valuta 2 2" xfId="112" xr:uid="{12314003-DAD0-4719-9CEE-6756871C56E8}"/>
    <cellStyle name="Valuta 2 3" xfId="113" xr:uid="{5A3920E6-26B4-42B0-8E3B-1B92AB5AFC9B}"/>
    <cellStyle name="Valuta 2 4" xfId="111" xr:uid="{DF6BFB6F-2790-4BF9-82D3-F6982631E298}"/>
    <cellStyle name="Valuta 3" xfId="114" xr:uid="{6F5255F9-E3A6-4678-89C2-F7EF4FB12333}"/>
    <cellStyle name="Valuta 3 2" xfId="115" xr:uid="{834B2865-6247-49FB-A214-D9524385C57D}"/>
    <cellStyle name="Valuta 3 3" xfId="116" xr:uid="{03B536B5-8C80-4AD1-ADAD-ED5FCC10C491}"/>
    <cellStyle name="Valuta 4" xfId="117" xr:uid="{F6B08B2C-3F22-43B9-A140-5200E351E0F4}"/>
    <cellStyle name="Vejica 2" xfId="11" xr:uid="{D85C67A3-4105-47DD-B903-1832329713A9}"/>
    <cellStyle name="Vejica 2 2" xfId="10" xr:uid="{61D43B7F-97C4-459C-AF03-440E4BB0BE9A}"/>
    <cellStyle name="Vejica 2 2 2" xfId="13" xr:uid="{3E9C0271-D2FD-475B-A489-5E6DC58C3CD7}"/>
    <cellStyle name="Vejica 2 2 3" xfId="8" xr:uid="{2E4A5F6B-9470-488E-ADDA-AB83D5C0DDA1}"/>
    <cellStyle name="Vejica 2 2 3 2" xfId="119" xr:uid="{A1EB5046-9B40-466B-B877-27C49C39AC66}"/>
    <cellStyle name="Vejica 2 2 3 3" xfId="118" xr:uid="{8F1A852E-BAE3-4729-BB98-FF6BBCF8A0D3}"/>
    <cellStyle name="Vejica 2 3" xfId="15" xr:uid="{C3966158-0D31-4166-B601-95C938B85B22}"/>
    <cellStyle name="Vejica 2 3 2" xfId="121" xr:uid="{6D3FA34B-2E0E-4DFC-8E02-CBF5A88B496E}"/>
    <cellStyle name="Vejica 2 3 3" xfId="120" xr:uid="{97253BCE-718C-4F06-B704-272D521FDE71}"/>
    <cellStyle name="Vejica 2 4" xfId="122" xr:uid="{24DBB88F-ED0F-4528-A32D-0A7567C200FE}"/>
    <cellStyle name="Vejica 3" xfId="12" xr:uid="{016789B4-CF56-450E-BF1F-4E888174F162}"/>
    <cellStyle name="Vejica 4" xfId="19" xr:uid="{0987258B-AAB7-4A08-960B-F8B1F10B641B}"/>
    <cellStyle name="Vejica 5" xfId="123" xr:uid="{9602FC62-A025-4161-B219-1D7E5494A06E}"/>
    <cellStyle name="Vejica 6" xfId="17" xr:uid="{B63EC314-C08D-4F17-AA4D-1AB87F5DADA1}"/>
    <cellStyle name="Vejica 7" xfId="124" xr:uid="{C0215519-2449-40FC-86E3-29F0550CE630}"/>
    <cellStyle name="Vejica 8" xfId="4" xr:uid="{3B1A897F-90AA-49F0-9265-F51068CB429B}"/>
    <cellStyle name="Vloga Naslov 1" xfId="125" xr:uid="{FC3EA3EB-68DD-43D3-8EEB-F242C5976318}"/>
    <cellStyle name="Vloga Naslov 2" xfId="126" xr:uid="{A7C9E3A8-2374-43EE-9B82-D962AC8B66E8}"/>
    <cellStyle name="VN podatki" xfId="127" xr:uid="{E702CECE-7C98-417A-81C4-2595C851E19C}"/>
    <cellStyle name="VN podnaslov" xfId="128" xr:uid="{3B92CFB5-A83D-4533-BA42-3BA8BF576A73}"/>
    <cellStyle name="Vnos 2" xfId="129" xr:uid="{02E403C2-2AA0-4F12-9830-0846C1A2429E}"/>
    <cellStyle name="Vnos Naslov 2" xfId="130" xr:uid="{3AE9C4E6-4573-44A7-A45B-FCF644BD401F}"/>
    <cellStyle name="Vnos text" xfId="131" xr:uid="{31E44468-E997-45D9-AE82-44F653DAB8DA}"/>
    <cellStyle name="Vnosno polje" xfId="132" xr:uid="{C3BF47DF-DA03-4614-ADA4-4F2A1EDC3EDF}"/>
    <cellStyle name="Vsota 2" xfId="133" xr:uid="{563280CC-440D-455A-B75A-052E5A3EDB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ustomXml" Target="../ink/ink1.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38100</xdr:colOff>
      <xdr:row>3</xdr:row>
      <xdr:rowOff>28575</xdr:rowOff>
    </xdr:from>
    <xdr:to>
      <xdr:col>31</xdr:col>
      <xdr:colOff>240025</xdr:colOff>
      <xdr:row>27</xdr:row>
      <xdr:rowOff>10356</xdr:rowOff>
    </xdr:to>
    <xdr:pic>
      <xdr:nvPicPr>
        <xdr:cNvPr id="2" name="Slika 1">
          <a:extLst>
            <a:ext uri="{FF2B5EF4-FFF2-40B4-BE49-F238E27FC236}">
              <a16:creationId xmlns:a16="http://schemas.microsoft.com/office/drawing/2014/main" id="{DA55C8D4-2BFD-8442-1C4D-15731A71311A}"/>
            </a:ext>
          </a:extLst>
        </xdr:cNvPr>
        <xdr:cNvPicPr>
          <a:picLocks noChangeAspect="1"/>
        </xdr:cNvPicPr>
      </xdr:nvPicPr>
      <xdr:blipFill>
        <a:blip xmlns:r="http://schemas.openxmlformats.org/officeDocument/2006/relationships" r:embed="rId1"/>
        <a:stretch>
          <a:fillRect/>
        </a:stretch>
      </xdr:blipFill>
      <xdr:spPr>
        <a:xfrm>
          <a:off x="8410575" y="714375"/>
          <a:ext cx="13613125" cy="59539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200025</xdr:colOff>
      <xdr:row>3</xdr:row>
      <xdr:rowOff>133350</xdr:rowOff>
    </xdr:from>
    <xdr:to>
      <xdr:col>18</xdr:col>
      <xdr:colOff>429798</xdr:colOff>
      <xdr:row>27</xdr:row>
      <xdr:rowOff>58006</xdr:rowOff>
    </xdr:to>
    <xdr:pic>
      <xdr:nvPicPr>
        <xdr:cNvPr id="2" name="Slika 1">
          <a:extLst>
            <a:ext uri="{FF2B5EF4-FFF2-40B4-BE49-F238E27FC236}">
              <a16:creationId xmlns:a16="http://schemas.microsoft.com/office/drawing/2014/main" id="{D1F740D0-F58C-86CE-7E6C-750E833CC592}"/>
            </a:ext>
          </a:extLst>
        </xdr:cNvPr>
        <xdr:cNvPicPr>
          <a:picLocks noChangeAspect="1"/>
        </xdr:cNvPicPr>
      </xdr:nvPicPr>
      <xdr:blipFill>
        <a:blip xmlns:r="http://schemas.openxmlformats.org/officeDocument/2006/relationships" r:embed="rId1"/>
        <a:stretch>
          <a:fillRect/>
        </a:stretch>
      </xdr:blipFill>
      <xdr:spPr>
        <a:xfrm>
          <a:off x="6905625" y="619125"/>
          <a:ext cx="8402223" cy="6134956"/>
        </a:xfrm>
        <a:prstGeom prst="rect">
          <a:avLst/>
        </a:prstGeom>
      </xdr:spPr>
    </xdr:pic>
    <xdr:clientData/>
  </xdr:twoCellAnchor>
  <xdr:twoCellAnchor>
    <xdr:from>
      <xdr:col>9</xdr:col>
      <xdr:colOff>720317</xdr:colOff>
      <xdr:row>11</xdr:row>
      <xdr:rowOff>148172</xdr:rowOff>
    </xdr:from>
    <xdr:to>
      <xdr:col>10</xdr:col>
      <xdr:colOff>310742</xdr:colOff>
      <xdr:row>20</xdr:row>
      <xdr:rowOff>135562</xdr:rowOff>
    </xdr:to>
    <xdr:sp macro="" textlink="">
      <xdr:nvSpPr>
        <xdr:cNvPr id="3" name="Elipsa 2">
          <a:extLst>
            <a:ext uri="{FF2B5EF4-FFF2-40B4-BE49-F238E27FC236}">
              <a16:creationId xmlns:a16="http://schemas.microsoft.com/office/drawing/2014/main" id="{31D5CAF8-1DB4-8DA0-BD73-4B456778C387}"/>
            </a:ext>
          </a:extLst>
        </xdr:cNvPr>
        <xdr:cNvSpPr/>
      </xdr:nvSpPr>
      <xdr:spPr>
        <a:xfrm rot="19164053">
          <a:off x="8911817" y="2110322"/>
          <a:ext cx="333375" cy="164474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ln>
              <a:noFill/>
            </a:ln>
            <a:noFill/>
          </a:endParaRPr>
        </a:p>
      </xdr:txBody>
    </xdr:sp>
    <xdr:clientData/>
  </xdr:twoCellAnchor>
  <xdr:twoCellAnchor>
    <xdr:from>
      <xdr:col>12</xdr:col>
      <xdr:colOff>188460</xdr:colOff>
      <xdr:row>22</xdr:row>
      <xdr:rowOff>194252</xdr:rowOff>
    </xdr:from>
    <xdr:to>
      <xdr:col>14</xdr:col>
      <xdr:colOff>347300</xdr:colOff>
      <xdr:row>22</xdr:row>
      <xdr:rowOff>527627</xdr:rowOff>
    </xdr:to>
    <xdr:sp macro="" textlink="">
      <xdr:nvSpPr>
        <xdr:cNvPr id="4" name="Elipsa 3">
          <a:extLst>
            <a:ext uri="{FF2B5EF4-FFF2-40B4-BE49-F238E27FC236}">
              <a16:creationId xmlns:a16="http://schemas.microsoft.com/office/drawing/2014/main" id="{93EA5078-3C4D-4A63-8558-4578B37DF7FC}"/>
            </a:ext>
          </a:extLst>
        </xdr:cNvPr>
        <xdr:cNvSpPr/>
      </xdr:nvSpPr>
      <xdr:spPr>
        <a:xfrm rot="17441624">
          <a:off x="11264492" y="3805770"/>
          <a:ext cx="333375" cy="164474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ln>
              <a:noFill/>
            </a:ln>
            <a:noFill/>
          </a:endParaRPr>
        </a:p>
      </xdr:txBody>
    </xdr:sp>
    <xdr:clientData/>
  </xdr:twoCellAnchor>
  <xdr:twoCellAnchor>
    <xdr:from>
      <xdr:col>16</xdr:col>
      <xdr:colOff>318638</xdr:colOff>
      <xdr:row>24</xdr:row>
      <xdr:rowOff>397060</xdr:rowOff>
    </xdr:from>
    <xdr:to>
      <xdr:col>17</xdr:col>
      <xdr:colOff>180400</xdr:colOff>
      <xdr:row>25</xdr:row>
      <xdr:rowOff>82735</xdr:rowOff>
    </xdr:to>
    <xdr:sp macro="" textlink="">
      <xdr:nvSpPr>
        <xdr:cNvPr id="5" name="Elipsa 4">
          <a:extLst>
            <a:ext uri="{FF2B5EF4-FFF2-40B4-BE49-F238E27FC236}">
              <a16:creationId xmlns:a16="http://schemas.microsoft.com/office/drawing/2014/main" id="{5D470E40-5ED3-4AA6-B730-566749634141}"/>
            </a:ext>
          </a:extLst>
        </xdr:cNvPr>
        <xdr:cNvSpPr/>
      </xdr:nvSpPr>
      <xdr:spPr>
        <a:xfrm rot="18562867">
          <a:off x="13846456" y="5823992"/>
          <a:ext cx="333375" cy="604712"/>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ln>
              <a:noFill/>
            </a:ln>
            <a:noFill/>
          </a:endParaRPr>
        </a:p>
      </xdr:txBody>
    </xdr:sp>
    <xdr:clientData/>
  </xdr:twoCellAnchor>
  <xdr:twoCellAnchor editAs="oneCell">
    <xdr:from>
      <xdr:col>12</xdr:col>
      <xdr:colOff>542730</xdr:colOff>
      <xdr:row>22</xdr:row>
      <xdr:rowOff>218760</xdr:rowOff>
    </xdr:from>
    <xdr:to>
      <xdr:col>12</xdr:col>
      <xdr:colOff>590610</xdr:colOff>
      <xdr:row>23</xdr:row>
      <xdr:rowOff>9540</xdr:rowOff>
    </xdr:to>
    <mc:AlternateContent xmlns:mc="http://schemas.openxmlformats.org/markup-compatibility/2006">
      <mc:Choice xmlns:xdr14="http://schemas.microsoft.com/office/excel/2010/spreadsheetDrawing" Requires="xdr14">
        <xdr:contentPart xmlns:r="http://schemas.openxmlformats.org/officeDocument/2006/relationships" r:id="rId2">
          <xdr14:nvContentPartPr>
            <xdr14:cNvPr id="7" name="Rokopis 6">
              <a:extLst>
                <a:ext uri="{FF2B5EF4-FFF2-40B4-BE49-F238E27FC236}">
                  <a16:creationId xmlns:a16="http://schemas.microsoft.com/office/drawing/2014/main" id="{F11D9492-21EC-4B0F-4BF1-B1C1BCC8B05B}"/>
                </a:ext>
              </a:extLst>
            </xdr14:cNvPr>
            <xdr14:cNvContentPartPr/>
          </xdr14:nvContentPartPr>
          <xdr14:nvPr macro=""/>
          <xdr14:xfrm>
            <a:off x="10963080" y="4485960"/>
            <a:ext cx="47880" cy="438480"/>
          </xdr14:xfrm>
        </xdr:contentPart>
      </mc:Choice>
      <mc:Fallback>
        <xdr:pic>
          <xdr:nvPicPr>
            <xdr:cNvPr id="7" name="Rokopis 6">
              <a:extLst>
                <a:ext uri="{FF2B5EF4-FFF2-40B4-BE49-F238E27FC236}">
                  <a16:creationId xmlns:a16="http://schemas.microsoft.com/office/drawing/2014/main" id="{F11D9492-21EC-4B0F-4BF1-B1C1BCC8B05B}"/>
                </a:ext>
              </a:extLst>
            </xdr:cNvPr>
            <xdr:cNvPicPr/>
          </xdr:nvPicPr>
          <xdr:blipFill>
            <a:blip xmlns:r="http://schemas.openxmlformats.org/officeDocument/2006/relationships" r:embed="rId3"/>
            <a:stretch>
              <a:fillRect/>
            </a:stretch>
          </xdr:blipFill>
          <xdr:spPr>
            <a:xfrm>
              <a:off x="10954080" y="4476960"/>
              <a:ext cx="65520" cy="45612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0-15T10:48:06.891"/>
    </inkml:context>
    <inkml:brush xml:id="br0">
      <inkml:brushProperty name="width" value="0.05" units="cm"/>
      <inkml:brushProperty name="height" value="0.05" units="cm"/>
      <inkml:brushProperty name="color" value="#E71224"/>
    </inkml:brush>
  </inkml:definitions>
  <inkml:trace contextRef="#ctx0" brushRef="#br0">132 0 24357,'-132'1217'0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70591-ABB9-4D24-86F9-D2F8436707AE}">
  <dimension ref="A3:F15"/>
  <sheetViews>
    <sheetView tabSelected="1" zoomScaleNormal="100" workbookViewId="0">
      <selection activeCell="L9" sqref="L9"/>
    </sheetView>
  </sheetViews>
  <sheetFormatPr defaultRowHeight="12.75" x14ac:dyDescent="0.2"/>
  <cols>
    <col min="1" max="1" width="7" customWidth="1"/>
    <col min="2" max="2" width="53" customWidth="1"/>
    <col min="3" max="3" width="4.42578125" customWidth="1"/>
    <col min="4" max="4" width="8" customWidth="1"/>
    <col min="5" max="5" width="7.7109375" customWidth="1"/>
    <col min="6" max="6" width="8.42578125" customWidth="1"/>
  </cols>
  <sheetData>
    <row r="3" spans="1:6" ht="20.25" x14ac:dyDescent="0.3">
      <c r="B3" s="28" t="s">
        <v>184</v>
      </c>
    </row>
    <row r="7" spans="1:6" ht="15.75" x14ac:dyDescent="0.25">
      <c r="A7" s="3"/>
      <c r="B7" s="5" t="s">
        <v>25</v>
      </c>
      <c r="C7" s="1"/>
      <c r="D7" s="2"/>
      <c r="E7" s="4"/>
      <c r="F7" s="4"/>
    </row>
    <row r="8" spans="1:6" ht="13.5" thickBot="1" x14ac:dyDescent="0.25">
      <c r="A8" s="6" t="s">
        <v>26</v>
      </c>
      <c r="B8" s="7" t="s">
        <v>1</v>
      </c>
      <c r="C8" s="7"/>
      <c r="D8" s="7"/>
      <c r="E8" s="244" t="s">
        <v>27</v>
      </c>
      <c r="F8" s="245"/>
    </row>
    <row r="9" spans="1:6" ht="27" customHeight="1" x14ac:dyDescent="0.2">
      <c r="A9" s="26">
        <v>1</v>
      </c>
      <c r="B9" s="24" t="s">
        <v>193</v>
      </c>
      <c r="C9" s="23"/>
      <c r="D9" s="23"/>
      <c r="E9" s="242">
        <f>'Sanacija cestišča'!$F$41</f>
        <v>0</v>
      </c>
      <c r="F9" s="243"/>
    </row>
    <row r="10" spans="1:6" x14ac:dyDescent="0.2">
      <c r="A10" s="26">
        <v>2</v>
      </c>
      <c r="B10" s="24" t="s">
        <v>154</v>
      </c>
      <c r="C10" s="23"/>
      <c r="D10" s="23"/>
      <c r="E10" s="242">
        <f>'Gradbena dela vodovod'!E10</f>
        <v>0</v>
      </c>
      <c r="F10" s="243"/>
    </row>
    <row r="11" spans="1:6" ht="14.25" x14ac:dyDescent="0.2">
      <c r="A11" s="27">
        <v>3</v>
      </c>
      <c r="B11" s="8" t="s">
        <v>29</v>
      </c>
      <c r="C11" s="9"/>
      <c r="D11" s="10"/>
      <c r="E11" s="242">
        <f>'Strojna dela vodovod'!F139</f>
        <v>0</v>
      </c>
      <c r="F11" s="243"/>
    </row>
    <row r="12" spans="1:6" ht="14.25" x14ac:dyDescent="0.2">
      <c r="A12" s="27">
        <v>4</v>
      </c>
      <c r="B12" s="8" t="s">
        <v>30</v>
      </c>
      <c r="C12" s="9"/>
      <c r="D12" s="25">
        <v>0.1</v>
      </c>
      <c r="E12" s="242">
        <f>(E9+E10+E11)*D12</f>
        <v>0</v>
      </c>
      <c r="F12" s="243"/>
    </row>
    <row r="13" spans="1:6" ht="15" x14ac:dyDescent="0.25">
      <c r="A13" s="11"/>
      <c r="B13" s="12" t="s">
        <v>31</v>
      </c>
      <c r="C13" s="13"/>
      <c r="D13" s="14"/>
      <c r="E13" s="246">
        <f>SUM(E9:F12)</f>
        <v>0</v>
      </c>
      <c r="F13" s="247"/>
    </row>
    <row r="14" spans="1:6" ht="15.75" thickBot="1" x14ac:dyDescent="0.3">
      <c r="A14" s="15"/>
      <c r="B14" s="16" t="s">
        <v>32</v>
      </c>
      <c r="C14" s="17"/>
      <c r="D14" s="18"/>
      <c r="E14" s="238">
        <f>(E13*22/100)</f>
        <v>0</v>
      </c>
      <c r="F14" s="239"/>
    </row>
    <row r="15" spans="1:6" ht="15.75" thickTop="1" x14ac:dyDescent="0.25">
      <c r="A15" s="19"/>
      <c r="B15" s="20" t="s">
        <v>33</v>
      </c>
      <c r="C15" s="21"/>
      <c r="D15" s="22"/>
      <c r="E15" s="240">
        <f>E13+E14</f>
        <v>0</v>
      </c>
      <c r="F15" s="241"/>
    </row>
  </sheetData>
  <sheetProtection algorithmName="SHA-512" hashValue="bemdX5q1QXF96rWMdEUPSMGCO3Yeqzhga8qfbc6ICNlj/mARqQkdL6FJgA8J+e/OKnB5xOJYPxmQWTRESVdM1w==" saltValue="VYVkr6j4Fby9dopW6NSbhg==" spinCount="100000" sheet="1" objects="1" scenarios="1"/>
  <mergeCells count="8">
    <mergeCell ref="E14:F14"/>
    <mergeCell ref="E15:F15"/>
    <mergeCell ref="E9:F9"/>
    <mergeCell ref="E10:F10"/>
    <mergeCell ref="E8:F8"/>
    <mergeCell ref="E11:F11"/>
    <mergeCell ref="E12:F12"/>
    <mergeCell ref="E13:F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7397E-4AAD-4C9D-A8DC-CEC14ECFA966}">
  <sheetPr>
    <pageSetUpPr fitToPage="1"/>
  </sheetPr>
  <dimension ref="A1:I43"/>
  <sheetViews>
    <sheetView zoomScaleNormal="100" zoomScaleSheetLayoutView="100" workbookViewId="0">
      <selection activeCell="A3" sqref="A3:F3"/>
    </sheetView>
  </sheetViews>
  <sheetFormatPr defaultRowHeight="12.75" x14ac:dyDescent="0.2"/>
  <cols>
    <col min="1" max="1" width="8.140625" style="1" customWidth="1"/>
    <col min="2" max="2" width="41.28515625" style="1" customWidth="1"/>
    <col min="3" max="3" width="6.42578125" style="1" bestFit="1" customWidth="1"/>
    <col min="4" max="4" width="10.140625" style="1" customWidth="1"/>
    <col min="5" max="5" width="11.85546875" style="37" bestFit="1" customWidth="1"/>
    <col min="6" max="6" width="17.5703125" style="37" customWidth="1"/>
    <col min="7" max="7" width="9.140625" style="1"/>
    <col min="8" max="8" width="11.85546875" style="1" bestFit="1" customWidth="1"/>
    <col min="9" max="16384" width="9.140625" style="1"/>
  </cols>
  <sheetData>
    <row r="1" spans="1:9" x14ac:dyDescent="0.2">
      <c r="A1" s="36" t="s">
        <v>7</v>
      </c>
    </row>
    <row r="3" spans="1:9" ht="28.5" customHeight="1" x14ac:dyDescent="0.2">
      <c r="A3" s="248" t="s">
        <v>193</v>
      </c>
      <c r="B3" s="248"/>
      <c r="C3" s="248"/>
      <c r="D3" s="248"/>
      <c r="E3" s="248"/>
      <c r="F3" s="248"/>
    </row>
    <row r="4" spans="1:9" x14ac:dyDescent="0.2">
      <c r="B4" s="38" t="s">
        <v>155</v>
      </c>
      <c r="C4" s="39">
        <v>660</v>
      </c>
      <c r="D4" s="40" t="s">
        <v>10</v>
      </c>
      <c r="E4" s="41"/>
      <c r="F4" s="41"/>
      <c r="G4" s="1" t="s">
        <v>186</v>
      </c>
      <c r="H4" s="1">
        <v>0.5</v>
      </c>
      <c r="I4" s="1" t="s">
        <v>10</v>
      </c>
    </row>
    <row r="5" spans="1:9" x14ac:dyDescent="0.2">
      <c r="A5" s="42"/>
      <c r="B5" s="43"/>
      <c r="C5" s="43"/>
      <c r="D5" s="43"/>
      <c r="E5" s="41"/>
      <c r="F5" s="41"/>
      <c r="G5" s="1" t="s">
        <v>191</v>
      </c>
      <c r="H5" s="1">
        <v>5.2</v>
      </c>
      <c r="I5" s="1" t="s">
        <v>10</v>
      </c>
    </row>
    <row r="6" spans="1:9" x14ac:dyDescent="0.2">
      <c r="A6" s="42" t="s">
        <v>0</v>
      </c>
      <c r="B6" s="44" t="s">
        <v>1</v>
      </c>
      <c r="C6" s="43" t="s">
        <v>2</v>
      </c>
      <c r="D6" s="45" t="s">
        <v>3</v>
      </c>
      <c r="E6" s="41" t="s">
        <v>8</v>
      </c>
      <c r="F6" s="41" t="s">
        <v>9</v>
      </c>
    </row>
    <row r="7" spans="1:9" x14ac:dyDescent="0.2">
      <c r="A7" s="42"/>
      <c r="B7" s="44"/>
      <c r="C7" s="43"/>
      <c r="D7" s="45"/>
      <c r="E7" s="41"/>
      <c r="F7" s="41"/>
    </row>
    <row r="8" spans="1:9" ht="38.25" x14ac:dyDescent="0.2">
      <c r="A8" s="42"/>
      <c r="B8" s="46" t="s">
        <v>187</v>
      </c>
      <c r="C8" s="47" t="s">
        <v>194</v>
      </c>
      <c r="D8" s="48">
        <f>C4/1000</f>
        <v>0.66</v>
      </c>
      <c r="E8" s="71"/>
      <c r="F8" s="49">
        <f t="shared" ref="F8" si="0">D8*E8</f>
        <v>0</v>
      </c>
    </row>
    <row r="9" spans="1:9" x14ac:dyDescent="0.2">
      <c r="A9" s="42"/>
      <c r="B9" s="44"/>
      <c r="C9" s="47"/>
      <c r="D9" s="48"/>
      <c r="E9" s="71"/>
      <c r="F9" s="49"/>
    </row>
    <row r="10" spans="1:9" ht="25.5" x14ac:dyDescent="0.2">
      <c r="A10" s="42"/>
      <c r="B10" s="46" t="s">
        <v>189</v>
      </c>
      <c r="C10" s="47" t="s">
        <v>143</v>
      </c>
      <c r="D10" s="48">
        <v>1</v>
      </c>
      <c r="E10" s="71"/>
      <c r="F10" s="49">
        <f>D10*E10</f>
        <v>0</v>
      </c>
    </row>
    <row r="11" spans="1:9" x14ac:dyDescent="0.2">
      <c r="A11" s="42"/>
      <c r="B11" s="46"/>
      <c r="C11" s="47"/>
      <c r="D11" s="48"/>
      <c r="E11" s="71"/>
      <c r="F11" s="49"/>
    </row>
    <row r="12" spans="1:9" ht="25.5" x14ac:dyDescent="0.2">
      <c r="A12" s="42"/>
      <c r="B12" s="46" t="s">
        <v>188</v>
      </c>
      <c r="C12" s="47" t="s">
        <v>61</v>
      </c>
      <c r="D12" s="50">
        <v>33</v>
      </c>
      <c r="E12" s="34"/>
      <c r="F12" s="49">
        <f t="shared" ref="F12" si="1">D12*E12</f>
        <v>0</v>
      </c>
    </row>
    <row r="13" spans="1:9" ht="14.25" x14ac:dyDescent="0.2">
      <c r="A13" s="42"/>
      <c r="B13" s="51"/>
      <c r="C13" s="43"/>
      <c r="D13" s="45"/>
      <c r="E13" s="34"/>
    </row>
    <row r="14" spans="1:9" ht="25.5" x14ac:dyDescent="0.2">
      <c r="A14" s="52"/>
      <c r="B14" s="52" t="s">
        <v>190</v>
      </c>
      <c r="C14" s="53" t="s">
        <v>12</v>
      </c>
      <c r="D14" s="54">
        <f>C4*H5+75</f>
        <v>3507</v>
      </c>
      <c r="E14" s="33"/>
      <c r="F14" s="55">
        <f>D14*E14</f>
        <v>0</v>
      </c>
      <c r="G14" s="37"/>
    </row>
    <row r="15" spans="1:9" x14ac:dyDescent="0.2">
      <c r="A15" s="56"/>
      <c r="B15" s="56"/>
      <c r="C15" s="57"/>
      <c r="D15" s="58"/>
      <c r="E15" s="72"/>
      <c r="F15" s="55"/>
    </row>
    <row r="16" spans="1:9" ht="26.1" customHeight="1" x14ac:dyDescent="0.2">
      <c r="A16" s="52"/>
      <c r="B16" s="52" t="s">
        <v>14</v>
      </c>
      <c r="C16" s="53" t="s">
        <v>10</v>
      </c>
      <c r="D16" s="54">
        <v>85</v>
      </c>
      <c r="E16" s="34"/>
      <c r="F16" s="55">
        <f t="shared" ref="F16:F28" si="2">D16*E16</f>
        <v>0</v>
      </c>
      <c r="G16" s="37"/>
    </row>
    <row r="17" spans="1:7" ht="14.25" customHeight="1" x14ac:dyDescent="0.2">
      <c r="A17" s="52"/>
      <c r="B17" s="52"/>
      <c r="C17" s="53"/>
      <c r="D17" s="54"/>
      <c r="E17" s="34"/>
      <c r="F17" s="55"/>
    </row>
    <row r="18" spans="1:7" ht="27" customHeight="1" x14ac:dyDescent="0.2">
      <c r="A18" s="52"/>
      <c r="B18" s="52" t="s">
        <v>15</v>
      </c>
      <c r="C18" s="53" t="s">
        <v>11</v>
      </c>
      <c r="D18" s="59">
        <f>C4*(H5+1)*H4+45</f>
        <v>2091</v>
      </c>
      <c r="E18" s="34"/>
      <c r="F18" s="55">
        <f t="shared" si="2"/>
        <v>0</v>
      </c>
      <c r="G18" s="37"/>
    </row>
    <row r="19" spans="1:7" ht="14.1" customHeight="1" x14ac:dyDescent="0.2">
      <c r="A19" s="52"/>
      <c r="B19" s="52"/>
      <c r="C19" s="53"/>
      <c r="D19" s="59"/>
      <c r="E19" s="34"/>
      <c r="F19" s="55"/>
    </row>
    <row r="20" spans="1:7" ht="38.25" x14ac:dyDescent="0.2">
      <c r="A20" s="52"/>
      <c r="B20" s="52" t="s">
        <v>17</v>
      </c>
      <c r="C20" s="53" t="s">
        <v>11</v>
      </c>
      <c r="D20" s="54">
        <f>C4*(H5+1)*0.3+45</f>
        <v>1272.5999999999999</v>
      </c>
      <c r="E20" s="33"/>
      <c r="F20" s="55">
        <f t="shared" si="2"/>
        <v>0</v>
      </c>
      <c r="G20" s="37"/>
    </row>
    <row r="21" spans="1:7" x14ac:dyDescent="0.2">
      <c r="A21" s="52"/>
      <c r="B21" s="52"/>
      <c r="C21" s="53"/>
      <c r="D21" s="54"/>
      <c r="E21" s="33"/>
      <c r="F21" s="55"/>
    </row>
    <row r="22" spans="1:7" ht="38.25" x14ac:dyDescent="0.2">
      <c r="A22" s="52"/>
      <c r="B22" s="52" t="s">
        <v>18</v>
      </c>
      <c r="C22" s="53" t="s">
        <v>11</v>
      </c>
      <c r="D22" s="54">
        <f>C4*(H5+1)*0.2</f>
        <v>818.40000000000009</v>
      </c>
      <c r="E22" s="33"/>
      <c r="F22" s="55">
        <f t="shared" si="2"/>
        <v>0</v>
      </c>
    </row>
    <row r="23" spans="1:7" x14ac:dyDescent="0.2">
      <c r="A23" s="52"/>
      <c r="B23" s="52"/>
      <c r="C23" s="53"/>
      <c r="D23" s="54"/>
      <c r="E23" s="33"/>
      <c r="F23" s="55"/>
    </row>
    <row r="24" spans="1:7" x14ac:dyDescent="0.2">
      <c r="A24" s="52"/>
      <c r="B24" s="52" t="s">
        <v>16</v>
      </c>
      <c r="C24" s="53" t="s">
        <v>12</v>
      </c>
      <c r="D24" s="54">
        <f>C4*(H5+1)+90</f>
        <v>4182</v>
      </c>
      <c r="E24" s="33"/>
      <c r="F24" s="55">
        <f t="shared" si="2"/>
        <v>0</v>
      </c>
      <c r="G24" s="37"/>
    </row>
    <row r="25" spans="1:7" x14ac:dyDescent="0.2">
      <c r="A25" s="52"/>
      <c r="B25" s="52"/>
      <c r="C25" s="53"/>
      <c r="D25" s="54"/>
      <c r="E25" s="33"/>
      <c r="F25" s="55"/>
      <c r="G25" s="37"/>
    </row>
    <row r="26" spans="1:7" ht="30" customHeight="1" x14ac:dyDescent="0.2">
      <c r="A26" s="52"/>
      <c r="B26" s="52" t="s">
        <v>156</v>
      </c>
      <c r="C26" s="60" t="s">
        <v>12</v>
      </c>
      <c r="D26" s="61">
        <f>C4*H5+75</f>
        <v>3507</v>
      </c>
      <c r="E26" s="35"/>
      <c r="F26" s="62">
        <f t="shared" si="2"/>
        <v>0</v>
      </c>
    </row>
    <row r="27" spans="1:7" ht="14.25" customHeight="1" x14ac:dyDescent="0.2">
      <c r="A27" s="52"/>
      <c r="B27" s="63"/>
      <c r="C27" s="60"/>
      <c r="D27" s="61"/>
      <c r="E27" s="35"/>
      <c r="F27" s="62"/>
      <c r="G27" s="37"/>
    </row>
    <row r="28" spans="1:7" ht="29.25" customHeight="1" x14ac:dyDescent="0.2">
      <c r="A28" s="52"/>
      <c r="B28" s="64" t="s">
        <v>157</v>
      </c>
      <c r="C28" s="60" t="s">
        <v>12</v>
      </c>
      <c r="D28" s="61">
        <f>C4*H5+75</f>
        <v>3507</v>
      </c>
      <c r="E28" s="35"/>
      <c r="F28" s="62">
        <f t="shared" si="2"/>
        <v>0</v>
      </c>
    </row>
    <row r="29" spans="1:7" x14ac:dyDescent="0.2">
      <c r="A29" s="52"/>
      <c r="B29" s="52"/>
      <c r="C29" s="53"/>
      <c r="D29" s="59"/>
      <c r="E29" s="34"/>
      <c r="F29" s="55"/>
      <c r="G29" s="37"/>
    </row>
    <row r="30" spans="1:7" ht="25.5" x14ac:dyDescent="0.2">
      <c r="A30" s="52"/>
      <c r="B30" s="52" t="s">
        <v>192</v>
      </c>
      <c r="C30" s="53" t="s">
        <v>10</v>
      </c>
      <c r="D30" s="54">
        <f>C4*2</f>
        <v>1320</v>
      </c>
      <c r="E30" s="34"/>
      <c r="F30" s="55">
        <f>D30*E30</f>
        <v>0</v>
      </c>
      <c r="G30" s="37"/>
    </row>
    <row r="31" spans="1:7" x14ac:dyDescent="0.2">
      <c r="A31" s="52"/>
      <c r="B31" s="52"/>
      <c r="C31" s="53"/>
      <c r="D31" s="54"/>
      <c r="E31" s="34"/>
      <c r="F31" s="55"/>
      <c r="G31" s="37"/>
    </row>
    <row r="32" spans="1:7" x14ac:dyDescent="0.2">
      <c r="A32" s="52"/>
      <c r="B32" s="52" t="s">
        <v>20</v>
      </c>
      <c r="C32" s="53" t="s">
        <v>12</v>
      </c>
      <c r="D32" s="54">
        <f>C4*(H5+1)</f>
        <v>4092</v>
      </c>
      <c r="E32" s="34"/>
      <c r="F32" s="55">
        <f>D32*E32</f>
        <v>0</v>
      </c>
      <c r="G32" s="37"/>
    </row>
    <row r="33" spans="1:7" x14ac:dyDescent="0.2">
      <c r="A33" s="52"/>
      <c r="B33" s="52"/>
      <c r="C33" s="53"/>
      <c r="D33" s="54"/>
      <c r="E33" s="34"/>
      <c r="F33" s="55"/>
      <c r="G33" s="37"/>
    </row>
    <row r="34" spans="1:7" x14ac:dyDescent="0.2">
      <c r="B34" s="65" t="s">
        <v>19</v>
      </c>
      <c r="C34" s="53" t="s">
        <v>10</v>
      </c>
      <c r="D34" s="54">
        <v>380</v>
      </c>
      <c r="E34" s="34"/>
      <c r="F34" s="55">
        <f>D34*E34</f>
        <v>0</v>
      </c>
    </row>
    <row r="35" spans="1:7" x14ac:dyDescent="0.2">
      <c r="B35" s="65"/>
      <c r="C35" s="53"/>
      <c r="D35" s="54"/>
      <c r="E35" s="34"/>
      <c r="F35" s="55"/>
    </row>
    <row r="36" spans="1:7" x14ac:dyDescent="0.2">
      <c r="B36" s="65" t="s">
        <v>195</v>
      </c>
      <c r="C36" s="53" t="s">
        <v>11</v>
      </c>
      <c r="D36" s="54">
        <v>120</v>
      </c>
      <c r="E36" s="34"/>
      <c r="F36" s="55">
        <f>D36*E36</f>
        <v>0</v>
      </c>
    </row>
    <row r="37" spans="1:7" x14ac:dyDescent="0.2">
      <c r="B37" s="65"/>
      <c r="C37" s="53"/>
      <c r="D37" s="54"/>
      <c r="F37" s="55"/>
    </row>
    <row r="38" spans="1:7" x14ac:dyDescent="0.2">
      <c r="B38" s="65"/>
      <c r="C38" s="53"/>
      <c r="D38" s="54"/>
      <c r="F38" s="55"/>
    </row>
    <row r="39" spans="1:7" x14ac:dyDescent="0.2">
      <c r="B39" s="65"/>
      <c r="C39" s="53"/>
      <c r="D39" s="54"/>
      <c r="F39" s="55"/>
    </row>
    <row r="40" spans="1:7" x14ac:dyDescent="0.2">
      <c r="B40" s="52"/>
      <c r="C40" s="66"/>
      <c r="D40" s="54"/>
      <c r="F40" s="55"/>
    </row>
    <row r="41" spans="1:7" x14ac:dyDescent="0.2">
      <c r="B41" s="67"/>
      <c r="C41" s="67" t="s">
        <v>4</v>
      </c>
      <c r="D41" s="68"/>
      <c r="F41" s="69">
        <f>SUM(F7:F40)</f>
        <v>0</v>
      </c>
    </row>
    <row r="42" spans="1:7" x14ac:dyDescent="0.2">
      <c r="B42" s="67">
        <v>22</v>
      </c>
      <c r="C42" s="67" t="s">
        <v>5</v>
      </c>
      <c r="D42" s="68"/>
      <c r="F42" s="70">
        <f>F41*0.22</f>
        <v>0</v>
      </c>
    </row>
    <row r="43" spans="1:7" x14ac:dyDescent="0.2">
      <c r="B43" s="67"/>
      <c r="C43" s="67" t="s">
        <v>6</v>
      </c>
      <c r="D43" s="68"/>
      <c r="F43" s="69">
        <f>F41+F42</f>
        <v>0</v>
      </c>
    </row>
  </sheetData>
  <sheetProtection algorithmName="SHA-512" hashValue="AVVSrmH6ewFjre9nwu/AhQNDSlMthtq6XCRFDrUQvNTklgtQPU5XnzYCmIFdTlQfv5cLKk+H6+H0+hQIZTJoSw==" saltValue="YnFwItbd1fhjfB/DUy1MaQ==" spinCount="100000" sheet="1" objects="1" scenarios="1"/>
  <mergeCells count="1">
    <mergeCell ref="A3:F3"/>
  </mergeCells>
  <phoneticPr fontId="3" type="noConversion"/>
  <pageMargins left="0.63" right="0.47" top="0.41" bottom="0.31" header="0.42" footer="0.35"/>
  <pageSetup paperSize="9" scale="97"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1684A-E2CC-4DE5-8A04-F2864BEB95CD}">
  <dimension ref="A1:F83"/>
  <sheetViews>
    <sheetView workbookViewId="0">
      <selection activeCell="F77" sqref="F77"/>
    </sheetView>
  </sheetViews>
  <sheetFormatPr defaultRowHeight="12.75" x14ac:dyDescent="0.2"/>
  <cols>
    <col min="1" max="1" width="7" customWidth="1"/>
    <col min="2" max="2" width="47.140625" customWidth="1"/>
    <col min="3" max="3" width="4.42578125" customWidth="1"/>
    <col min="4" max="4" width="8.85546875" customWidth="1"/>
    <col min="5" max="5" width="14.5703125" customWidth="1"/>
    <col min="6" max="6" width="12.140625" customWidth="1"/>
  </cols>
  <sheetData>
    <row r="1" spans="1:6" x14ac:dyDescent="0.2">
      <c r="A1" s="3"/>
      <c r="B1" s="43"/>
      <c r="C1" s="1"/>
      <c r="D1" s="73"/>
      <c r="E1" s="74"/>
      <c r="F1" s="4"/>
    </row>
    <row r="2" spans="1:6" ht="18" x14ac:dyDescent="0.25">
      <c r="A2" s="3"/>
      <c r="B2" s="75" t="s">
        <v>21</v>
      </c>
      <c r="C2" s="1"/>
      <c r="D2" s="2"/>
      <c r="E2" s="1"/>
      <c r="F2" s="76"/>
    </row>
    <row r="3" spans="1:6" x14ac:dyDescent="0.2">
      <c r="A3" s="3"/>
      <c r="B3" s="1"/>
      <c r="C3" s="1"/>
      <c r="D3" s="2"/>
      <c r="E3" s="1"/>
      <c r="F3" s="76"/>
    </row>
    <row r="4" spans="1:6" ht="15" x14ac:dyDescent="0.2">
      <c r="A4" s="3"/>
      <c r="B4" s="77" t="s">
        <v>22</v>
      </c>
      <c r="C4" s="1"/>
      <c r="D4" s="2"/>
      <c r="E4" s="4"/>
      <c r="F4" s="4"/>
    </row>
    <row r="5" spans="1:6" ht="15.75" x14ac:dyDescent="0.25">
      <c r="A5" s="3"/>
      <c r="B5" s="78" t="s">
        <v>185</v>
      </c>
      <c r="C5" s="1"/>
      <c r="D5" s="2"/>
      <c r="E5" s="4"/>
      <c r="F5" s="4"/>
    </row>
    <row r="6" spans="1:6" x14ac:dyDescent="0.2">
      <c r="A6" s="3"/>
      <c r="B6" s="3" t="s">
        <v>24</v>
      </c>
      <c r="C6" s="1"/>
      <c r="D6" s="2"/>
      <c r="E6" s="4"/>
      <c r="F6" s="4"/>
    </row>
    <row r="7" spans="1:6" ht="15.75" x14ac:dyDescent="0.25">
      <c r="A7" s="3"/>
      <c r="B7" s="79" t="s">
        <v>25</v>
      </c>
      <c r="C7" s="1"/>
      <c r="D7" s="2"/>
      <c r="E7" s="4"/>
      <c r="F7" s="4"/>
    </row>
    <row r="8" spans="1:6" ht="15.75" x14ac:dyDescent="0.25">
      <c r="A8" s="3"/>
      <c r="B8" s="79"/>
      <c r="C8" s="1"/>
      <c r="D8" s="2"/>
      <c r="E8" s="4"/>
      <c r="F8" s="4"/>
    </row>
    <row r="9" spans="1:6" ht="13.5" thickBot="1" x14ac:dyDescent="0.25">
      <c r="A9" s="6" t="s">
        <v>26</v>
      </c>
      <c r="B9" s="80" t="s">
        <v>1</v>
      </c>
      <c r="C9" s="7"/>
      <c r="D9" s="7"/>
      <c r="E9" s="81" t="s">
        <v>27</v>
      </c>
      <c r="F9" s="1"/>
    </row>
    <row r="10" spans="1:6" ht="14.25" x14ac:dyDescent="0.2">
      <c r="A10" s="82" t="s">
        <v>13</v>
      </c>
      <c r="B10" s="83" t="s">
        <v>183</v>
      </c>
      <c r="C10" s="9"/>
      <c r="D10" s="10"/>
      <c r="E10" s="84">
        <f>F41+F83</f>
        <v>0</v>
      </c>
      <c r="F10" s="85"/>
    </row>
    <row r="11" spans="1:6" ht="15" x14ac:dyDescent="0.25">
      <c r="A11" s="86"/>
      <c r="B11" s="87" t="s">
        <v>31</v>
      </c>
      <c r="C11" s="9"/>
      <c r="D11" s="10"/>
      <c r="E11" s="88">
        <f>SUM(E10:F10)</f>
        <v>0</v>
      </c>
      <c r="F11" s="74"/>
    </row>
    <row r="12" spans="1:6" ht="15.75" thickBot="1" x14ac:dyDescent="0.3">
      <c r="A12" s="89"/>
      <c r="B12" s="90" t="s">
        <v>32</v>
      </c>
      <c r="C12" s="91"/>
      <c r="D12" s="92"/>
      <c r="E12" s="93">
        <f>(E11*22/100)</f>
        <v>0</v>
      </c>
      <c r="F12" s="74"/>
    </row>
    <row r="13" spans="1:6" ht="15.75" thickTop="1" x14ac:dyDescent="0.25">
      <c r="A13" s="19"/>
      <c r="B13" s="94" t="s">
        <v>33</v>
      </c>
      <c r="C13" s="21"/>
      <c r="D13" s="22"/>
      <c r="E13" s="95">
        <f>E11+E12</f>
        <v>0</v>
      </c>
      <c r="F13" s="74"/>
    </row>
    <row r="14" spans="1:6" x14ac:dyDescent="0.2">
      <c r="A14" s="3"/>
      <c r="B14" s="96"/>
      <c r="C14" s="1"/>
      <c r="D14" s="2"/>
      <c r="E14" s="4"/>
      <c r="F14" s="4"/>
    </row>
    <row r="15" spans="1:6" x14ac:dyDescent="0.2">
      <c r="A15" s="3"/>
      <c r="B15" s="96" t="s">
        <v>34</v>
      </c>
      <c r="C15" s="1"/>
      <c r="D15" s="2"/>
      <c r="E15" s="4"/>
      <c r="F15" s="4"/>
    </row>
    <row r="16" spans="1:6" ht="38.25" x14ac:dyDescent="0.2">
      <c r="A16" s="3"/>
      <c r="B16" s="97" t="s">
        <v>35</v>
      </c>
      <c r="C16" s="1"/>
      <c r="D16" s="2"/>
      <c r="E16" s="4"/>
      <c r="F16" s="4"/>
    </row>
    <row r="17" spans="1:6" ht="51" x14ac:dyDescent="0.2">
      <c r="A17" s="3"/>
      <c r="B17" s="97" t="s">
        <v>36</v>
      </c>
      <c r="C17" s="98"/>
      <c r="D17" s="98"/>
      <c r="E17" s="98"/>
      <c r="F17" s="4"/>
    </row>
    <row r="18" spans="1:6" ht="51" x14ac:dyDescent="0.2">
      <c r="A18" s="3"/>
      <c r="B18" s="97" t="s">
        <v>37</v>
      </c>
      <c r="C18" s="98"/>
      <c r="D18" s="98"/>
      <c r="E18" s="98"/>
      <c r="F18" s="4"/>
    </row>
    <row r="19" spans="1:6" ht="51" x14ac:dyDescent="0.2">
      <c r="A19" s="3"/>
      <c r="B19" s="97" t="s">
        <v>38</v>
      </c>
      <c r="C19" s="98"/>
      <c r="D19" s="98"/>
      <c r="E19" s="98"/>
      <c r="F19" s="4"/>
    </row>
    <row r="20" spans="1:6" ht="25.5" x14ac:dyDescent="0.2">
      <c r="A20" s="3"/>
      <c r="B20" s="97" t="s">
        <v>39</v>
      </c>
      <c r="C20" s="98"/>
      <c r="D20" s="98"/>
      <c r="E20" s="98"/>
      <c r="F20" s="4"/>
    </row>
    <row r="21" spans="1:6" x14ac:dyDescent="0.2">
      <c r="A21" s="3"/>
      <c r="B21" s="96" t="s">
        <v>40</v>
      </c>
      <c r="C21" s="99"/>
      <c r="D21" s="99"/>
      <c r="E21" s="99"/>
      <c r="F21" s="4"/>
    </row>
    <row r="22" spans="1:6" ht="15" x14ac:dyDescent="0.25">
      <c r="A22" s="3"/>
      <c r="B22" s="97" t="s">
        <v>41</v>
      </c>
      <c r="C22" s="100"/>
      <c r="D22" s="100"/>
      <c r="E22" s="100"/>
      <c r="F22" s="4"/>
    </row>
    <row r="23" spans="1:6" ht="26.25" x14ac:dyDescent="0.25">
      <c r="A23" s="3"/>
      <c r="B23" s="97" t="s">
        <v>42</v>
      </c>
      <c r="C23" s="100"/>
      <c r="D23" s="100"/>
      <c r="E23" s="100"/>
      <c r="F23" s="4"/>
    </row>
    <row r="24" spans="1:6" ht="38.25" x14ac:dyDescent="0.2">
      <c r="A24" s="3"/>
      <c r="B24" s="97" t="s">
        <v>43</v>
      </c>
      <c r="C24" s="98"/>
      <c r="D24" s="98"/>
      <c r="E24" s="98"/>
      <c r="F24" s="4"/>
    </row>
    <row r="25" spans="1:6" ht="38.25" x14ac:dyDescent="0.2">
      <c r="A25" s="3"/>
      <c r="B25" s="97" t="s">
        <v>44</v>
      </c>
      <c r="C25" s="1"/>
      <c r="D25" s="2"/>
      <c r="E25" s="4"/>
      <c r="F25" s="4"/>
    </row>
    <row r="26" spans="1:6" ht="38.25" x14ac:dyDescent="0.2">
      <c r="A26" s="3"/>
      <c r="B26" s="97" t="s">
        <v>45</v>
      </c>
      <c r="C26" s="1"/>
      <c r="D26" s="2"/>
      <c r="E26" s="4"/>
      <c r="F26" s="4"/>
    </row>
    <row r="27" spans="1:6" x14ac:dyDescent="0.2">
      <c r="A27" s="3"/>
      <c r="B27" s="97"/>
      <c r="C27" s="1"/>
      <c r="D27" s="2"/>
      <c r="E27" s="4"/>
      <c r="F27" s="4"/>
    </row>
    <row r="28" spans="1:6" ht="13.5" thickBot="1" x14ac:dyDescent="0.25">
      <c r="A28" s="101" t="s">
        <v>26</v>
      </c>
      <c r="B28" s="102" t="s">
        <v>1</v>
      </c>
      <c r="C28" s="101" t="s">
        <v>46</v>
      </c>
      <c r="D28" s="103" t="s">
        <v>3</v>
      </c>
      <c r="E28" s="101" t="s">
        <v>47</v>
      </c>
      <c r="F28" s="104" t="s">
        <v>48</v>
      </c>
    </row>
    <row r="29" spans="1:6" ht="13.5" thickTop="1" x14ac:dyDescent="0.2">
      <c r="A29" s="105" t="s">
        <v>159</v>
      </c>
      <c r="B29" s="106" t="s">
        <v>160</v>
      </c>
      <c r="C29" s="107"/>
      <c r="D29" s="108"/>
      <c r="E29" s="107"/>
      <c r="F29" s="109"/>
    </row>
    <row r="30" spans="1:6" x14ac:dyDescent="0.2">
      <c r="A30" s="110"/>
      <c r="B30" s="111"/>
      <c r="C30" s="112"/>
      <c r="D30" s="113"/>
      <c r="E30" s="112"/>
      <c r="F30" s="114"/>
    </row>
    <row r="31" spans="1:6" ht="38.25" x14ac:dyDescent="0.2">
      <c r="A31" s="115"/>
      <c r="B31" s="116" t="s">
        <v>161</v>
      </c>
      <c r="C31" s="117" t="s">
        <v>143</v>
      </c>
      <c r="D31" s="118">
        <v>1</v>
      </c>
      <c r="E31" s="179"/>
      <c r="F31" s="119">
        <f>D31*E31</f>
        <v>0</v>
      </c>
    </row>
    <row r="32" spans="1:6" x14ac:dyDescent="0.2">
      <c r="A32" s="120"/>
      <c r="B32" s="116"/>
      <c r="C32" s="121"/>
      <c r="D32" s="122"/>
      <c r="E32" s="180"/>
      <c r="F32" s="124"/>
    </row>
    <row r="33" spans="1:6" ht="89.25" x14ac:dyDescent="0.2">
      <c r="A33" s="115"/>
      <c r="B33" s="116" t="s">
        <v>162</v>
      </c>
      <c r="C33" s="117" t="s">
        <v>143</v>
      </c>
      <c r="D33" s="118">
        <v>10</v>
      </c>
      <c r="E33" s="179"/>
      <c r="F33" s="119">
        <f>D33*E33</f>
        <v>0</v>
      </c>
    </row>
    <row r="34" spans="1:6" x14ac:dyDescent="0.2">
      <c r="A34" s="125"/>
      <c r="B34" s="126"/>
      <c r="C34" s="127"/>
      <c r="D34" s="128"/>
      <c r="E34" s="32"/>
      <c r="F34" s="130"/>
    </row>
    <row r="35" spans="1:6" ht="38.25" x14ac:dyDescent="0.2">
      <c r="A35" s="131"/>
      <c r="B35" s="126" t="s">
        <v>163</v>
      </c>
      <c r="C35" s="132"/>
      <c r="D35" s="133"/>
      <c r="E35" s="181"/>
      <c r="F35" s="134"/>
    </row>
    <row r="36" spans="1:6" x14ac:dyDescent="0.2">
      <c r="A36" s="125"/>
      <c r="B36" s="126" t="s">
        <v>164</v>
      </c>
      <c r="C36" s="132" t="s">
        <v>143</v>
      </c>
      <c r="D36" s="133">
        <v>1</v>
      </c>
      <c r="E36" s="181"/>
      <c r="F36" s="134">
        <f>D36*E36</f>
        <v>0</v>
      </c>
    </row>
    <row r="37" spans="1:6" x14ac:dyDescent="0.2">
      <c r="A37" s="131"/>
      <c r="B37" s="126" t="s">
        <v>165</v>
      </c>
      <c r="C37" s="132" t="s">
        <v>143</v>
      </c>
      <c r="D37" s="133">
        <v>1</v>
      </c>
      <c r="E37" s="181"/>
      <c r="F37" s="134">
        <f>D37*E37</f>
        <v>0</v>
      </c>
    </row>
    <row r="38" spans="1:6" x14ac:dyDescent="0.2">
      <c r="A38" s="125"/>
      <c r="B38" s="126"/>
      <c r="C38" s="127"/>
      <c r="D38" s="128"/>
      <c r="E38" s="32"/>
      <c r="F38" s="130"/>
    </row>
    <row r="39" spans="1:6" ht="51" x14ac:dyDescent="0.2">
      <c r="A39" s="131"/>
      <c r="B39" s="126" t="s">
        <v>166</v>
      </c>
      <c r="C39" s="132" t="s">
        <v>143</v>
      </c>
      <c r="D39" s="133">
        <v>1</v>
      </c>
      <c r="E39" s="181"/>
      <c r="F39" s="134">
        <f>D39*E39</f>
        <v>0</v>
      </c>
    </row>
    <row r="40" spans="1:6" ht="13.5" thickBot="1" x14ac:dyDescent="0.25">
      <c r="A40" s="125"/>
      <c r="B40" s="126"/>
      <c r="C40" s="127"/>
      <c r="D40" s="128"/>
      <c r="E40" s="182"/>
      <c r="F40" s="130"/>
    </row>
    <row r="41" spans="1:6" ht="13.5" thickBot="1" x14ac:dyDescent="0.25">
      <c r="A41" s="135" t="s">
        <v>167</v>
      </c>
      <c r="B41" s="136"/>
      <c r="C41" s="137"/>
      <c r="D41" s="138"/>
      <c r="E41" s="183"/>
      <c r="F41" s="139">
        <f>SUM(F30:F39)</f>
        <v>0</v>
      </c>
    </row>
    <row r="42" spans="1:6" x14ac:dyDescent="0.2">
      <c r="A42" s="140"/>
      <c r="B42" s="141"/>
      <c r="C42" s="142"/>
      <c r="D42" s="143"/>
      <c r="E42" s="184"/>
      <c r="F42" s="144"/>
    </row>
    <row r="43" spans="1:6" x14ac:dyDescent="0.2">
      <c r="A43" s="145" t="s">
        <v>28</v>
      </c>
      <c r="B43" s="146" t="s">
        <v>158</v>
      </c>
      <c r="C43" s="147"/>
      <c r="D43" s="148"/>
      <c r="E43" s="185"/>
      <c r="F43" s="149"/>
    </row>
    <row r="44" spans="1:6" x14ac:dyDescent="0.2">
      <c r="A44" s="110"/>
      <c r="B44" s="150"/>
      <c r="C44" s="112"/>
      <c r="D44" s="113"/>
      <c r="E44" s="186"/>
      <c r="F44" s="151"/>
    </row>
    <row r="45" spans="1:6" ht="89.25" x14ac:dyDescent="0.2">
      <c r="A45" s="132"/>
      <c r="B45" s="126" t="s">
        <v>168</v>
      </c>
      <c r="C45" s="132"/>
      <c r="D45" s="152"/>
      <c r="E45" s="187"/>
      <c r="F45" s="132"/>
    </row>
    <row r="46" spans="1:6" x14ac:dyDescent="0.2">
      <c r="A46" s="153"/>
      <c r="B46" s="154"/>
      <c r="C46" s="153"/>
      <c r="D46" s="155"/>
      <c r="E46" s="188"/>
      <c r="F46" s="153"/>
    </row>
    <row r="47" spans="1:6" ht="76.5" x14ac:dyDescent="0.2">
      <c r="A47" s="156"/>
      <c r="B47" s="157" t="s">
        <v>198</v>
      </c>
      <c r="C47" s="153" t="s">
        <v>11</v>
      </c>
      <c r="D47" s="158">
        <f>45*1.5*0.2</f>
        <v>13.5</v>
      </c>
      <c r="E47" s="31"/>
      <c r="F47" s="159">
        <f t="shared" ref="F47" si="0">D47*E47</f>
        <v>0</v>
      </c>
    </row>
    <row r="48" spans="1:6" x14ac:dyDescent="0.2">
      <c r="A48" s="160"/>
      <c r="B48" s="161"/>
      <c r="C48" s="162"/>
      <c r="D48" s="133"/>
      <c r="E48" s="181"/>
      <c r="F48" s="134"/>
    </row>
    <row r="49" spans="1:6" ht="63.75" x14ac:dyDescent="0.2">
      <c r="A49" s="131"/>
      <c r="B49" s="126" t="s">
        <v>169</v>
      </c>
      <c r="C49" s="132" t="s">
        <v>11</v>
      </c>
      <c r="D49" s="133">
        <f>10*1*0.6*6+45*1.5*0.6+45*0.6*1.2</f>
        <v>108.9</v>
      </c>
      <c r="E49" s="181"/>
      <c r="F49" s="134">
        <f>D49*E49</f>
        <v>0</v>
      </c>
    </row>
    <row r="50" spans="1:6" x14ac:dyDescent="0.2">
      <c r="A50" s="131"/>
      <c r="B50" s="126"/>
      <c r="C50" s="162"/>
      <c r="D50" s="133"/>
      <c r="E50" s="181"/>
      <c r="F50" s="134"/>
    </row>
    <row r="51" spans="1:6" ht="76.5" x14ac:dyDescent="0.2">
      <c r="A51" s="131"/>
      <c r="B51" s="126" t="s">
        <v>170</v>
      </c>
      <c r="C51" s="162" t="s">
        <v>11</v>
      </c>
      <c r="D51" s="133">
        <v>20</v>
      </c>
      <c r="E51" s="181"/>
      <c r="F51" s="134">
        <f t="shared" ref="F51:F67" si="1">D51*E51</f>
        <v>0</v>
      </c>
    </row>
    <row r="52" spans="1:6" x14ac:dyDescent="0.2">
      <c r="A52" s="131"/>
      <c r="B52" s="126"/>
      <c r="C52" s="162"/>
      <c r="D52" s="133"/>
      <c r="E52" s="181"/>
      <c r="F52" s="134"/>
    </row>
    <row r="53" spans="1:6" ht="51" x14ac:dyDescent="0.2">
      <c r="A53" s="131"/>
      <c r="B53" s="126" t="s">
        <v>171</v>
      </c>
      <c r="C53" s="162" t="s">
        <v>11</v>
      </c>
      <c r="D53" s="133">
        <f>D49+D51</f>
        <v>128.9</v>
      </c>
      <c r="E53" s="181"/>
      <c r="F53" s="134">
        <f t="shared" si="1"/>
        <v>0</v>
      </c>
    </row>
    <row r="54" spans="1:6" x14ac:dyDescent="0.2">
      <c r="A54" s="131"/>
      <c r="B54" s="161"/>
      <c r="C54" s="162"/>
      <c r="D54" s="133"/>
      <c r="E54" s="181"/>
      <c r="F54" s="134"/>
    </row>
    <row r="55" spans="1:6" ht="25.5" x14ac:dyDescent="0.2">
      <c r="A55" s="131"/>
      <c r="B55" s="126" t="s">
        <v>172</v>
      </c>
      <c r="C55" s="162" t="s">
        <v>12</v>
      </c>
      <c r="D55" s="133">
        <f>10*6*0.6+45*0.6+45*0.6</f>
        <v>90</v>
      </c>
      <c r="E55" s="181"/>
      <c r="F55" s="134">
        <f t="shared" si="1"/>
        <v>0</v>
      </c>
    </row>
    <row r="56" spans="1:6" x14ac:dyDescent="0.2">
      <c r="A56" s="131"/>
      <c r="B56" s="161"/>
      <c r="C56" s="162"/>
      <c r="D56" s="133"/>
      <c r="E56" s="181"/>
      <c r="F56" s="134"/>
    </row>
    <row r="57" spans="1:6" ht="63.75" x14ac:dyDescent="0.2">
      <c r="A57" s="131"/>
      <c r="B57" s="126" t="s">
        <v>173</v>
      </c>
      <c r="C57" s="162" t="s">
        <v>11</v>
      </c>
      <c r="D57" s="133">
        <f>10*0.6*0.1*6+45*0.1*0.6+0.6*0.1*45</f>
        <v>9</v>
      </c>
      <c r="E57" s="181"/>
      <c r="F57" s="134">
        <f t="shared" si="1"/>
        <v>0</v>
      </c>
    </row>
    <row r="58" spans="1:6" x14ac:dyDescent="0.2">
      <c r="A58" s="131"/>
      <c r="B58" s="161"/>
      <c r="C58" s="162"/>
      <c r="D58" s="133"/>
      <c r="E58" s="181"/>
      <c r="F58" s="134"/>
    </row>
    <row r="59" spans="1:6" ht="89.25" x14ac:dyDescent="0.2">
      <c r="A59" s="131"/>
      <c r="B59" s="126" t="s">
        <v>174</v>
      </c>
      <c r="C59" s="162" t="s">
        <v>11</v>
      </c>
      <c r="D59" s="133">
        <f>10*0.6*0.3*6+45*0.3*0.6+45*0.3*0.6</f>
        <v>27</v>
      </c>
      <c r="E59" s="181"/>
      <c r="F59" s="134">
        <f t="shared" si="1"/>
        <v>0</v>
      </c>
    </row>
    <row r="60" spans="1:6" x14ac:dyDescent="0.2">
      <c r="A60" s="131"/>
      <c r="B60" s="161"/>
      <c r="C60" s="162"/>
      <c r="D60" s="133"/>
      <c r="E60" s="181"/>
      <c r="F60" s="134"/>
    </row>
    <row r="61" spans="1:6" ht="63.75" x14ac:dyDescent="0.2">
      <c r="A61" s="131"/>
      <c r="B61" s="126" t="s">
        <v>175</v>
      </c>
      <c r="C61" s="162" t="s">
        <v>11</v>
      </c>
      <c r="D61" s="133">
        <f>10*0.6*0.4*6+45*0.4*0.6+45*0.6*0.4</f>
        <v>36</v>
      </c>
      <c r="E61" s="181"/>
      <c r="F61" s="134">
        <f t="shared" si="1"/>
        <v>0</v>
      </c>
    </row>
    <row r="62" spans="1:6" x14ac:dyDescent="0.2">
      <c r="A62" s="157"/>
      <c r="B62" s="154"/>
      <c r="C62" s="112"/>
      <c r="D62" s="163"/>
      <c r="E62" s="32"/>
      <c r="F62" s="129"/>
    </row>
    <row r="63" spans="1:6" ht="89.25" x14ac:dyDescent="0.2">
      <c r="A63" s="156"/>
      <c r="B63" s="157" t="s">
        <v>197</v>
      </c>
      <c r="C63" s="153" t="s">
        <v>11</v>
      </c>
      <c r="D63" s="158">
        <f>45*0.6*0.5</f>
        <v>13.5</v>
      </c>
      <c r="E63" s="31"/>
      <c r="F63" s="159">
        <f t="shared" si="1"/>
        <v>0</v>
      </c>
    </row>
    <row r="64" spans="1:6" x14ac:dyDescent="0.2">
      <c r="A64" s="156"/>
      <c r="B64" s="164"/>
      <c r="C64" s="165"/>
      <c r="D64" s="158"/>
      <c r="E64" s="30"/>
      <c r="F64" s="166"/>
    </row>
    <row r="65" spans="1:6" ht="89.25" x14ac:dyDescent="0.2">
      <c r="A65" s="156"/>
      <c r="B65" s="164" t="s">
        <v>199</v>
      </c>
      <c r="C65" s="165" t="s">
        <v>11</v>
      </c>
      <c r="D65" s="158">
        <f>45*0.6*0.5</f>
        <v>13.5</v>
      </c>
      <c r="E65" s="30"/>
      <c r="F65" s="166">
        <f t="shared" si="1"/>
        <v>0</v>
      </c>
    </row>
    <row r="66" spans="1:6" x14ac:dyDescent="0.2">
      <c r="A66" s="157"/>
      <c r="B66" s="154"/>
      <c r="C66" s="167"/>
      <c r="D66" s="163"/>
      <c r="E66" s="32"/>
      <c r="F66" s="129"/>
    </row>
    <row r="67" spans="1:6" ht="89.25" x14ac:dyDescent="0.2">
      <c r="A67" s="156"/>
      <c r="B67" s="157" t="s">
        <v>196</v>
      </c>
      <c r="C67" s="167" t="s">
        <v>143</v>
      </c>
      <c r="D67" s="158">
        <v>3</v>
      </c>
      <c r="E67" s="32"/>
      <c r="F67" s="151">
        <f t="shared" si="1"/>
        <v>0</v>
      </c>
    </row>
    <row r="68" spans="1:6" x14ac:dyDescent="0.2">
      <c r="A68" s="131"/>
      <c r="B68" s="161"/>
      <c r="C68" s="162"/>
      <c r="D68" s="133"/>
      <c r="E68" s="181"/>
      <c r="F68" s="134"/>
    </row>
    <row r="69" spans="1:6" ht="25.5" x14ac:dyDescent="0.2">
      <c r="A69" s="131"/>
      <c r="B69" s="126" t="s">
        <v>176</v>
      </c>
      <c r="C69" s="162" t="s">
        <v>11</v>
      </c>
      <c r="D69" s="133">
        <v>61.5</v>
      </c>
      <c r="E69" s="181"/>
      <c r="F69" s="134">
        <f>D69*E69</f>
        <v>0</v>
      </c>
    </row>
    <row r="70" spans="1:6" x14ac:dyDescent="0.2">
      <c r="A70" s="131"/>
      <c r="B70" s="161"/>
      <c r="C70" s="162"/>
      <c r="D70" s="133"/>
      <c r="E70" s="181"/>
      <c r="F70" s="134"/>
    </row>
    <row r="71" spans="1:6" ht="25.5" x14ac:dyDescent="0.2">
      <c r="A71" s="131"/>
      <c r="B71" s="126" t="s">
        <v>177</v>
      </c>
      <c r="C71" s="162" t="s">
        <v>11</v>
      </c>
      <c r="D71" s="133">
        <v>2</v>
      </c>
      <c r="E71" s="181"/>
      <c r="F71" s="134">
        <f>D71*E71</f>
        <v>0</v>
      </c>
    </row>
    <row r="72" spans="1:6" x14ac:dyDescent="0.2">
      <c r="A72" s="131"/>
      <c r="B72" s="126"/>
      <c r="C72" s="168"/>
      <c r="D72" s="169"/>
      <c r="E72" s="181"/>
      <c r="F72" s="134"/>
    </row>
    <row r="73" spans="1:6" ht="76.5" x14ac:dyDescent="0.2">
      <c r="A73" s="131"/>
      <c r="B73" s="126" t="s">
        <v>178</v>
      </c>
      <c r="C73" s="168" t="s">
        <v>143</v>
      </c>
      <c r="D73" s="169">
        <v>3</v>
      </c>
      <c r="E73" s="181"/>
      <c r="F73" s="134">
        <f>D73*E73</f>
        <v>0</v>
      </c>
    </row>
    <row r="74" spans="1:6" x14ac:dyDescent="0.2">
      <c r="A74" s="131"/>
      <c r="B74" s="126"/>
      <c r="C74" s="168"/>
      <c r="D74" s="169"/>
      <c r="E74" s="189"/>
      <c r="F74" s="134"/>
    </row>
    <row r="75" spans="1:6" ht="63.75" x14ac:dyDescent="0.2">
      <c r="A75" s="131"/>
      <c r="B75" s="126" t="s">
        <v>179</v>
      </c>
      <c r="C75" s="162" t="s">
        <v>54</v>
      </c>
      <c r="D75" s="169">
        <v>50</v>
      </c>
      <c r="E75" s="181"/>
      <c r="F75" s="134">
        <f>D75*E75</f>
        <v>0</v>
      </c>
    </row>
    <row r="76" spans="1:6" x14ac:dyDescent="0.2">
      <c r="A76" s="157"/>
      <c r="B76" s="154"/>
      <c r="C76" s="112"/>
      <c r="D76" s="170"/>
      <c r="E76" s="32"/>
      <c r="F76" s="129"/>
    </row>
    <row r="77" spans="1:6" ht="38.25" x14ac:dyDescent="0.2">
      <c r="A77" s="156"/>
      <c r="B77" s="157" t="s">
        <v>200</v>
      </c>
      <c r="C77" s="112" t="s">
        <v>54</v>
      </c>
      <c r="D77" s="158">
        <v>120</v>
      </c>
      <c r="E77" s="29"/>
      <c r="F77" s="171">
        <f t="shared" ref="F77" si="2">D77*E77</f>
        <v>0</v>
      </c>
    </row>
    <row r="78" spans="1:6" x14ac:dyDescent="0.2">
      <c r="A78" s="131"/>
      <c r="B78" s="172"/>
      <c r="C78" s="173"/>
      <c r="D78" s="174"/>
      <c r="E78" s="181"/>
      <c r="F78" s="134"/>
    </row>
    <row r="79" spans="1:6" ht="38.25" x14ac:dyDescent="0.2">
      <c r="A79" s="131"/>
      <c r="B79" s="126" t="s">
        <v>180</v>
      </c>
      <c r="C79" s="162" t="s">
        <v>151</v>
      </c>
      <c r="D79" s="133">
        <v>3</v>
      </c>
      <c r="E79" s="181"/>
      <c r="F79" s="134">
        <f>D79*E79</f>
        <v>0</v>
      </c>
    </row>
    <row r="80" spans="1:6" x14ac:dyDescent="0.2">
      <c r="A80" s="131"/>
      <c r="B80" s="175"/>
      <c r="C80" s="162"/>
      <c r="D80" s="176"/>
      <c r="E80" s="181"/>
      <c r="F80" s="134"/>
    </row>
    <row r="81" spans="1:6" ht="38.25" x14ac:dyDescent="0.2">
      <c r="A81" s="131"/>
      <c r="B81" s="177" t="s">
        <v>181</v>
      </c>
      <c r="C81" s="178" t="s">
        <v>151</v>
      </c>
      <c r="D81" s="133">
        <v>8</v>
      </c>
      <c r="E81" s="181"/>
      <c r="F81" s="134">
        <f>D81*E81</f>
        <v>0</v>
      </c>
    </row>
    <row r="82" spans="1:6" ht="13.5" thickBot="1" x14ac:dyDescent="0.25">
      <c r="A82" s="131"/>
      <c r="B82" s="172"/>
      <c r="C82" s="173"/>
      <c r="D82" s="174"/>
      <c r="E82" s="134"/>
      <c r="F82" s="134"/>
    </row>
    <row r="83" spans="1:6" ht="13.5" thickBot="1" x14ac:dyDescent="0.25">
      <c r="A83" s="135" t="s">
        <v>182</v>
      </c>
      <c r="B83" s="136"/>
      <c r="C83" s="137"/>
      <c r="D83" s="138"/>
      <c r="E83" s="137"/>
      <c r="F83" s="139">
        <f>SUM(F46:F82)</f>
        <v>0</v>
      </c>
    </row>
  </sheetData>
  <sheetProtection algorithmName="SHA-512" hashValue="4AZue7vneEc2xYBEuOQk9fJBO/stY4vgolpUKIzeLEJoeThhIGOZYzet+mBcHdec/+YZUBC3++joFnO3Ah5sQw==" saltValue="j90/Xd+ENuvQLC45Ov+jc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9549-A866-4614-940A-1D893B95B84B}">
  <dimension ref="A1:IV246"/>
  <sheetViews>
    <sheetView topLeftCell="A14" workbookViewId="0">
      <selection activeCell="E5" sqref="E5"/>
    </sheetView>
  </sheetViews>
  <sheetFormatPr defaultColWidth="11.140625" defaultRowHeight="12.75" x14ac:dyDescent="0.2"/>
  <cols>
    <col min="1" max="1" width="7" style="150" customWidth="1"/>
    <col min="2" max="2" width="47.140625" style="112" customWidth="1"/>
    <col min="3" max="3" width="4.42578125" style="112" customWidth="1"/>
    <col min="4" max="4" width="8" style="113" customWidth="1"/>
    <col min="5" max="5" width="10.7109375" style="112" customWidth="1"/>
    <col min="6" max="6" width="12.140625" style="151" customWidth="1"/>
    <col min="7" max="147" width="11.140625" style="1"/>
    <col min="148" max="148" width="7.7109375" style="1" customWidth="1"/>
    <col min="149" max="149" width="48.7109375" style="1" customWidth="1"/>
    <col min="150" max="150" width="5.28515625" style="1" customWidth="1"/>
    <col min="151" max="151" width="8.5703125" style="1" customWidth="1"/>
    <col min="152" max="152" width="11.42578125" style="1" customWidth="1"/>
    <col min="153" max="153" width="18.140625" style="1" bestFit="1" customWidth="1"/>
    <col min="154" max="154" width="5.85546875" style="1" customWidth="1"/>
    <col min="155" max="155" width="18.85546875" style="1" bestFit="1" customWidth="1"/>
    <col min="156" max="156" width="4.42578125" style="1" customWidth="1"/>
    <col min="157" max="157" width="26.5703125" style="1" customWidth="1"/>
    <col min="158" max="158" width="18.85546875" style="1" bestFit="1" customWidth="1"/>
    <col min="159" max="159" width="7.7109375" style="1" bestFit="1" customWidth="1"/>
    <col min="160" max="160" width="15.5703125" style="1" bestFit="1" customWidth="1"/>
    <col min="161" max="161" width="17.7109375" style="1" bestFit="1" customWidth="1"/>
    <col min="162" max="162" width="22.42578125" style="1" bestFit="1" customWidth="1"/>
    <col min="163" max="164" width="17.140625" style="1" customWidth="1"/>
    <col min="165" max="166" width="5.85546875" style="1" customWidth="1"/>
    <col min="167" max="167" width="29.85546875" style="1" bestFit="1" customWidth="1"/>
    <col min="168" max="168" width="12" style="1" bestFit="1" customWidth="1"/>
    <col min="169" max="169" width="3.140625" style="1" customWidth="1"/>
    <col min="170" max="170" width="56.85546875" style="1" customWidth="1"/>
    <col min="171" max="171" width="5.7109375" style="1" customWidth="1"/>
    <col min="172" max="172" width="10.85546875" style="1" customWidth="1"/>
    <col min="173" max="173" width="34.7109375" style="1" customWidth="1"/>
    <col min="174" max="174" width="12" style="1" customWidth="1"/>
    <col min="175" max="175" width="8.7109375" style="1" customWidth="1"/>
    <col min="176" max="176" width="7.7109375" style="1" customWidth="1"/>
    <col min="177" max="180" width="11.140625" style="1"/>
    <col min="181" max="181" width="42.7109375" style="1" bestFit="1" customWidth="1"/>
    <col min="182" max="182" width="10.7109375" style="1" bestFit="1" customWidth="1"/>
    <col min="183" max="16384" width="11.140625" style="1"/>
  </cols>
  <sheetData>
    <row r="1" spans="1:256" x14ac:dyDescent="0.2">
      <c r="A1" s="190"/>
      <c r="B1" s="1"/>
      <c r="C1" s="1"/>
      <c r="D1" s="2"/>
      <c r="E1" s="1"/>
      <c r="F1" s="76"/>
    </row>
    <row r="2" spans="1:256" x14ac:dyDescent="0.2">
      <c r="A2" s="190"/>
      <c r="B2" s="1"/>
      <c r="C2" s="1"/>
      <c r="D2" s="2"/>
      <c r="E2" s="1"/>
      <c r="F2" s="76"/>
    </row>
    <row r="3" spans="1:256" x14ac:dyDescent="0.2">
      <c r="A3" s="190"/>
      <c r="B3" s="1"/>
      <c r="C3" s="1"/>
      <c r="D3" s="2"/>
      <c r="E3" s="1"/>
      <c r="F3" s="76"/>
    </row>
    <row r="4" spans="1:256" ht="14.25" x14ac:dyDescent="0.2">
      <c r="A4" s="43"/>
      <c r="B4" s="43"/>
      <c r="C4" s="43"/>
      <c r="D4" s="43"/>
      <c r="E4" s="43"/>
      <c r="F4" s="191"/>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2"/>
      <c r="BJ4" s="192"/>
      <c r="BK4" s="192"/>
      <c r="BL4" s="192"/>
      <c r="BM4" s="192"/>
      <c r="BN4" s="192"/>
      <c r="BO4" s="192"/>
      <c r="BP4" s="192"/>
      <c r="BQ4" s="192"/>
      <c r="BR4" s="192"/>
      <c r="BS4" s="192"/>
      <c r="BT4" s="192"/>
      <c r="BU4" s="192"/>
      <c r="BV4" s="192"/>
      <c r="BW4" s="192"/>
      <c r="BX4" s="192"/>
      <c r="BY4" s="192"/>
      <c r="BZ4" s="192"/>
      <c r="CA4" s="192"/>
      <c r="CB4" s="192"/>
      <c r="CC4" s="192"/>
      <c r="CD4" s="192"/>
      <c r="CE4" s="192"/>
      <c r="CF4" s="192"/>
      <c r="CG4" s="192"/>
      <c r="CH4" s="192"/>
      <c r="CI4" s="192"/>
      <c r="CJ4" s="192"/>
      <c r="CK4" s="192"/>
      <c r="CL4" s="192"/>
      <c r="CM4" s="192"/>
      <c r="CN4" s="192"/>
      <c r="CO4" s="192"/>
      <c r="CP4" s="192"/>
      <c r="CQ4" s="192"/>
      <c r="CR4" s="192"/>
      <c r="CS4" s="192"/>
      <c r="CT4" s="192"/>
      <c r="CU4" s="192"/>
      <c r="CV4" s="192"/>
      <c r="CW4" s="192"/>
      <c r="CX4" s="192"/>
      <c r="CY4" s="192"/>
      <c r="CZ4" s="192"/>
      <c r="DA4" s="192"/>
      <c r="DB4" s="192"/>
      <c r="DC4" s="192"/>
      <c r="DD4" s="192"/>
      <c r="DE4" s="192"/>
      <c r="DF4" s="192"/>
      <c r="DG4" s="192"/>
      <c r="DH4" s="192"/>
      <c r="DI4" s="192"/>
      <c r="DJ4" s="192"/>
      <c r="DK4" s="192"/>
      <c r="DL4" s="192"/>
      <c r="DM4" s="192"/>
      <c r="DN4" s="192"/>
      <c r="DO4" s="192"/>
      <c r="DP4" s="192"/>
      <c r="DQ4" s="192"/>
      <c r="DR4" s="192"/>
      <c r="DS4" s="192"/>
      <c r="DT4" s="192"/>
      <c r="DU4" s="192"/>
      <c r="DV4" s="192"/>
      <c r="DW4" s="192"/>
      <c r="DX4" s="192"/>
      <c r="DY4" s="192"/>
      <c r="DZ4" s="192"/>
      <c r="EA4" s="192"/>
      <c r="EB4" s="192"/>
      <c r="EC4" s="192"/>
      <c r="ED4" s="192"/>
      <c r="EE4" s="192"/>
      <c r="EF4" s="192"/>
      <c r="EG4" s="192"/>
      <c r="EH4" s="192"/>
      <c r="EI4" s="192"/>
      <c r="EJ4" s="192"/>
      <c r="EK4" s="192"/>
      <c r="EL4" s="192"/>
      <c r="EM4" s="192"/>
      <c r="EN4" s="192"/>
      <c r="EO4" s="192"/>
      <c r="EP4" s="192"/>
      <c r="EQ4" s="192"/>
      <c r="ER4" s="192"/>
      <c r="ES4" s="192"/>
      <c r="ET4" s="192"/>
      <c r="EU4" s="192"/>
      <c r="EV4" s="192"/>
      <c r="EW4" s="192"/>
      <c r="EX4" s="192"/>
      <c r="EY4" s="192"/>
      <c r="EZ4" s="192"/>
      <c r="FA4" s="192"/>
      <c r="FB4" s="192"/>
      <c r="FC4" s="192"/>
      <c r="FD4" s="192"/>
      <c r="FE4" s="192"/>
      <c r="FF4" s="192"/>
      <c r="FG4" s="192"/>
      <c r="FH4" s="192"/>
      <c r="FI4" s="192"/>
      <c r="FJ4" s="192"/>
      <c r="FK4" s="192"/>
      <c r="FL4" s="192"/>
      <c r="FM4" s="192"/>
      <c r="FN4" s="192"/>
      <c r="FO4" s="192"/>
      <c r="FP4" s="192"/>
      <c r="FQ4" s="192"/>
      <c r="FR4" s="192"/>
      <c r="FS4" s="192"/>
      <c r="FT4" s="192"/>
      <c r="FU4" s="192"/>
      <c r="FV4" s="192"/>
      <c r="FW4" s="192"/>
      <c r="FX4" s="192"/>
      <c r="FY4" s="192"/>
      <c r="FZ4" s="192"/>
      <c r="GA4" s="192"/>
      <c r="GB4" s="192"/>
      <c r="GC4" s="192"/>
      <c r="GD4" s="192"/>
      <c r="GE4" s="192"/>
      <c r="GF4" s="192"/>
      <c r="GG4" s="192"/>
      <c r="GH4" s="192"/>
      <c r="GI4" s="192"/>
      <c r="GJ4" s="192"/>
      <c r="GK4" s="192"/>
      <c r="GL4" s="192"/>
      <c r="GM4" s="192"/>
      <c r="GN4" s="192"/>
      <c r="GO4" s="192"/>
      <c r="GP4" s="192"/>
      <c r="GQ4" s="192"/>
      <c r="GR4" s="192"/>
      <c r="GS4" s="192"/>
      <c r="GT4" s="192"/>
      <c r="GU4" s="192"/>
      <c r="GV4" s="192"/>
      <c r="GW4" s="192"/>
      <c r="GX4" s="192"/>
      <c r="GY4" s="192"/>
      <c r="GZ4" s="192"/>
      <c r="HA4" s="192"/>
      <c r="HB4" s="192"/>
      <c r="HC4" s="192"/>
      <c r="HD4" s="192"/>
      <c r="HE4" s="192"/>
      <c r="HF4" s="192"/>
      <c r="HG4" s="192"/>
      <c r="HH4" s="192"/>
      <c r="HI4" s="192"/>
      <c r="HJ4" s="192"/>
      <c r="HK4" s="192"/>
      <c r="HL4" s="192"/>
      <c r="HM4" s="192"/>
      <c r="HN4" s="192"/>
      <c r="HO4" s="192"/>
      <c r="HP4" s="192"/>
      <c r="HQ4" s="192"/>
      <c r="HR4" s="192"/>
      <c r="HS4" s="192"/>
      <c r="HT4" s="192"/>
      <c r="HU4" s="192"/>
      <c r="HV4" s="192"/>
      <c r="HW4" s="192"/>
      <c r="HX4" s="192"/>
      <c r="HY4" s="192"/>
      <c r="HZ4" s="192"/>
      <c r="IA4" s="192"/>
      <c r="IB4" s="192"/>
      <c r="IC4" s="192"/>
      <c r="ID4" s="192"/>
      <c r="IE4" s="192"/>
      <c r="IF4" s="192"/>
      <c r="IG4" s="192"/>
      <c r="IH4" s="192"/>
      <c r="II4" s="192"/>
      <c r="IJ4" s="192"/>
      <c r="IK4" s="192"/>
      <c r="IL4" s="192"/>
      <c r="IM4" s="192"/>
      <c r="IN4" s="192"/>
      <c r="IO4" s="192"/>
      <c r="IP4" s="192"/>
      <c r="IQ4" s="192"/>
      <c r="IR4" s="192"/>
      <c r="IS4" s="192"/>
      <c r="IT4" s="192"/>
      <c r="IU4" s="192"/>
      <c r="IV4" s="192"/>
    </row>
    <row r="5" spans="1:256" ht="18" x14ac:dyDescent="0.25">
      <c r="A5" s="43"/>
      <c r="B5" s="75" t="s">
        <v>21</v>
      </c>
      <c r="C5" s="43"/>
      <c r="D5" s="43"/>
      <c r="E5" s="43"/>
      <c r="F5" s="191"/>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row>
    <row r="6" spans="1:256" x14ac:dyDescent="0.2">
      <c r="A6" s="190"/>
      <c r="B6" s="1"/>
      <c r="C6" s="1"/>
      <c r="D6" s="2"/>
      <c r="E6" s="1"/>
      <c r="F6" s="76"/>
    </row>
    <row r="7" spans="1:256" ht="15" x14ac:dyDescent="0.2">
      <c r="A7" s="3"/>
      <c r="B7" s="77" t="s">
        <v>22</v>
      </c>
      <c r="C7" s="1"/>
      <c r="D7" s="2"/>
      <c r="E7" s="36"/>
      <c r="F7" s="76"/>
    </row>
    <row r="8" spans="1:256" ht="15.75" x14ac:dyDescent="0.25">
      <c r="A8" s="3"/>
      <c r="B8" s="78" t="s">
        <v>23</v>
      </c>
      <c r="C8" s="1"/>
      <c r="D8" s="73"/>
      <c r="E8" s="74"/>
      <c r="F8" s="4"/>
    </row>
    <row r="9" spans="1:256" x14ac:dyDescent="0.2">
      <c r="A9" s="3"/>
      <c r="B9" s="3" t="s">
        <v>24</v>
      </c>
      <c r="C9" s="1"/>
      <c r="D9" s="2"/>
      <c r="E9" s="1"/>
      <c r="F9" s="76"/>
    </row>
    <row r="10" spans="1:256" x14ac:dyDescent="0.2">
      <c r="A10" s="3"/>
      <c r="B10" s="190"/>
      <c r="C10" s="1"/>
      <c r="D10" s="2"/>
      <c r="E10" s="1"/>
      <c r="F10" s="76"/>
    </row>
    <row r="11" spans="1:256" ht="15" x14ac:dyDescent="0.25">
      <c r="A11" s="3"/>
      <c r="B11" s="193"/>
      <c r="C11" s="1"/>
      <c r="D11" s="2"/>
      <c r="E11" s="4"/>
      <c r="F11" s="4"/>
    </row>
    <row r="12" spans="1:256" ht="15" x14ac:dyDescent="0.25">
      <c r="A12" s="3"/>
      <c r="B12" s="193"/>
      <c r="C12" s="1"/>
      <c r="D12" s="2"/>
      <c r="E12" s="4"/>
      <c r="F12" s="4"/>
    </row>
    <row r="13" spans="1:256" x14ac:dyDescent="0.2">
      <c r="A13" s="3"/>
      <c r="B13" s="3"/>
      <c r="C13" s="1"/>
      <c r="D13" s="2"/>
      <c r="E13" s="4"/>
      <c r="F13" s="4"/>
    </row>
    <row r="14" spans="1:256" ht="15.75" x14ac:dyDescent="0.25">
      <c r="A14" s="3"/>
      <c r="B14" s="5" t="s">
        <v>25</v>
      </c>
      <c r="C14" s="1"/>
      <c r="D14" s="2"/>
      <c r="E14" s="4"/>
      <c r="F14" s="4"/>
    </row>
    <row r="15" spans="1:256" ht="13.5" thickBot="1" x14ac:dyDescent="0.25">
      <c r="A15" s="6" t="s">
        <v>26</v>
      </c>
      <c r="B15" s="7" t="s">
        <v>1</v>
      </c>
      <c r="C15" s="7"/>
      <c r="D15" s="7"/>
      <c r="E15" s="244" t="s">
        <v>27</v>
      </c>
      <c r="F15" s="245"/>
    </row>
    <row r="16" spans="1:256" ht="14.25" x14ac:dyDescent="0.2">
      <c r="A16" s="194" t="s">
        <v>28</v>
      </c>
      <c r="B16" s="8" t="s">
        <v>29</v>
      </c>
      <c r="C16" s="9"/>
      <c r="D16" s="10"/>
      <c r="E16" s="249">
        <f>F139</f>
        <v>0</v>
      </c>
      <c r="F16" s="250"/>
    </row>
    <row r="17" spans="1:256" ht="15" x14ac:dyDescent="0.25">
      <c r="A17" s="11"/>
      <c r="B17" s="12" t="s">
        <v>31</v>
      </c>
      <c r="C17" s="13"/>
      <c r="D17" s="14"/>
      <c r="E17" s="251">
        <f>SUM(E16:F16)</f>
        <v>0</v>
      </c>
      <c r="F17" s="252"/>
    </row>
    <row r="18" spans="1:256" ht="15.75" thickBot="1" x14ac:dyDescent="0.3">
      <c r="A18" s="15"/>
      <c r="B18" s="16" t="s">
        <v>32</v>
      </c>
      <c r="C18" s="17"/>
      <c r="D18" s="18"/>
      <c r="E18" s="253">
        <f>(E17*22/100)</f>
        <v>0</v>
      </c>
      <c r="F18" s="254"/>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row>
    <row r="19" spans="1:256" ht="15.75" thickTop="1" x14ac:dyDescent="0.25">
      <c r="A19" s="19"/>
      <c r="B19" s="20" t="s">
        <v>33</v>
      </c>
      <c r="C19" s="21"/>
      <c r="D19" s="22"/>
      <c r="E19" s="255">
        <f>E17+E18</f>
        <v>0</v>
      </c>
      <c r="F19" s="256"/>
    </row>
    <row r="20" spans="1:256" x14ac:dyDescent="0.2">
      <c r="A20" s="3"/>
      <c r="B20" s="3"/>
      <c r="C20" s="1"/>
      <c r="D20" s="2"/>
      <c r="E20" s="4"/>
      <c r="F20" s="4"/>
    </row>
    <row r="21" spans="1:256" x14ac:dyDescent="0.2">
      <c r="A21" s="3"/>
      <c r="B21" s="3" t="s">
        <v>34</v>
      </c>
      <c r="C21" s="1"/>
      <c r="D21" s="2"/>
      <c r="E21" s="4"/>
      <c r="F21" s="4"/>
    </row>
    <row r="22" spans="1:256" ht="38.25" x14ac:dyDescent="0.2">
      <c r="A22" s="3"/>
      <c r="B22" s="98" t="s">
        <v>35</v>
      </c>
      <c r="C22" s="1"/>
      <c r="D22" s="2"/>
      <c r="E22" s="4"/>
      <c r="F22" s="4"/>
    </row>
    <row r="23" spans="1:256" ht="51" x14ac:dyDescent="0.2">
      <c r="A23" s="3"/>
      <c r="B23" s="98" t="s">
        <v>36</v>
      </c>
      <c r="C23" s="98"/>
      <c r="D23" s="98"/>
      <c r="E23" s="98"/>
      <c r="F23" s="4"/>
    </row>
    <row r="24" spans="1:256" ht="51" x14ac:dyDescent="0.2">
      <c r="A24" s="3"/>
      <c r="B24" s="98" t="s">
        <v>37</v>
      </c>
      <c r="C24" s="98"/>
      <c r="D24" s="98"/>
      <c r="E24" s="98"/>
      <c r="F24" s="4"/>
    </row>
    <row r="25" spans="1:256" ht="51" x14ac:dyDescent="0.2">
      <c r="A25" s="3"/>
      <c r="B25" s="98" t="s">
        <v>38</v>
      </c>
      <c r="C25" s="98"/>
      <c r="D25" s="98"/>
      <c r="E25" s="98"/>
      <c r="F25" s="4"/>
    </row>
    <row r="26" spans="1:256" ht="25.5" x14ac:dyDescent="0.2">
      <c r="A26" s="3"/>
      <c r="B26" s="98" t="s">
        <v>39</v>
      </c>
      <c r="C26" s="98"/>
      <c r="D26" s="98"/>
      <c r="E26" s="98"/>
      <c r="F26" s="4"/>
    </row>
    <row r="27" spans="1:256" x14ac:dyDescent="0.2">
      <c r="A27" s="3"/>
      <c r="B27" s="3" t="s">
        <v>40</v>
      </c>
      <c r="C27" s="99"/>
      <c r="D27" s="99"/>
      <c r="E27" s="99"/>
      <c r="F27" s="4"/>
    </row>
    <row r="28" spans="1:256" ht="15" x14ac:dyDescent="0.25">
      <c r="A28" s="3"/>
      <c r="B28" s="98" t="s">
        <v>41</v>
      </c>
      <c r="C28" s="100"/>
      <c r="D28" s="100"/>
      <c r="E28" s="100"/>
      <c r="F28" s="4"/>
    </row>
    <row r="29" spans="1:256" ht="26.25" x14ac:dyDescent="0.25">
      <c r="A29" s="3"/>
      <c r="B29" s="98" t="s">
        <v>42</v>
      </c>
      <c r="C29" s="100"/>
      <c r="D29" s="100"/>
      <c r="E29" s="100"/>
      <c r="F29" s="4"/>
    </row>
    <row r="30" spans="1:256" ht="38.25" x14ac:dyDescent="0.2">
      <c r="A30" s="3"/>
      <c r="B30" s="98" t="s">
        <v>43</v>
      </c>
      <c r="C30" s="98"/>
      <c r="D30" s="98"/>
      <c r="E30" s="98"/>
      <c r="F30" s="4"/>
    </row>
    <row r="31" spans="1:256" ht="38.25" x14ac:dyDescent="0.2">
      <c r="A31" s="3"/>
      <c r="B31" s="98" t="s">
        <v>44</v>
      </c>
      <c r="C31" s="1"/>
      <c r="D31" s="2"/>
      <c r="E31" s="4"/>
      <c r="F31" s="4"/>
    </row>
    <row r="32" spans="1:256" ht="38.25" x14ac:dyDescent="0.2">
      <c r="A32" s="3"/>
      <c r="B32" s="98" t="s">
        <v>45</v>
      </c>
      <c r="C32" s="1"/>
      <c r="D32" s="2"/>
      <c r="E32" s="4"/>
      <c r="F32" s="4"/>
    </row>
    <row r="33" spans="1:256" x14ac:dyDescent="0.2">
      <c r="A33" s="3"/>
      <c r="B33" s="98"/>
      <c r="C33" s="1"/>
      <c r="D33" s="2"/>
      <c r="E33" s="4"/>
      <c r="F33" s="4"/>
    </row>
    <row r="34" spans="1:256" ht="13.5" thickBot="1" x14ac:dyDescent="0.25">
      <c r="A34" s="101" t="s">
        <v>26</v>
      </c>
      <c r="B34" s="102" t="s">
        <v>1</v>
      </c>
      <c r="C34" s="101" t="s">
        <v>46</v>
      </c>
      <c r="D34" s="103" t="s">
        <v>3</v>
      </c>
      <c r="E34" s="101" t="s">
        <v>47</v>
      </c>
      <c r="F34" s="104" t="s">
        <v>48</v>
      </c>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5"/>
      <c r="HT34" s="195"/>
      <c r="HU34" s="195"/>
      <c r="HV34" s="195"/>
      <c r="HW34" s="195"/>
      <c r="HX34" s="195"/>
      <c r="HY34" s="195"/>
      <c r="HZ34" s="195"/>
      <c r="IA34" s="195"/>
      <c r="IB34" s="195"/>
      <c r="IC34" s="195"/>
      <c r="ID34" s="195"/>
      <c r="IE34" s="195"/>
      <c r="IF34" s="195"/>
      <c r="IG34" s="195"/>
      <c r="IH34" s="195"/>
      <c r="II34" s="195"/>
      <c r="IJ34" s="195"/>
      <c r="IK34" s="195"/>
      <c r="IL34" s="195"/>
      <c r="IM34" s="195"/>
      <c r="IN34" s="195"/>
      <c r="IO34" s="195"/>
      <c r="IP34" s="195"/>
      <c r="IQ34" s="195"/>
      <c r="IR34" s="195"/>
      <c r="IS34" s="195"/>
      <c r="IT34" s="195"/>
      <c r="IU34" s="195"/>
      <c r="IV34" s="195"/>
    </row>
    <row r="35" spans="1:256" ht="13.5" thickTop="1" x14ac:dyDescent="0.2">
      <c r="A35" s="145" t="s">
        <v>28</v>
      </c>
      <c r="B35" s="146" t="s">
        <v>49</v>
      </c>
      <c r="C35" s="147"/>
      <c r="D35" s="148"/>
      <c r="E35" s="147"/>
      <c r="F35" s="149"/>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c r="DZ35" s="56"/>
      <c r="EA35" s="56"/>
      <c r="EB35" s="56"/>
      <c r="EC35" s="56"/>
      <c r="ED35" s="56"/>
      <c r="EE35" s="56"/>
      <c r="EF35" s="56"/>
      <c r="EG35" s="56"/>
      <c r="EH35" s="56"/>
      <c r="EI35" s="56"/>
      <c r="EJ35" s="56"/>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row>
    <row r="36" spans="1:256" x14ac:dyDescent="0.2">
      <c r="A36" s="110"/>
      <c r="B36" s="150"/>
      <c r="F36" s="129"/>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c r="DJ36" s="153"/>
      <c r="DK36" s="153"/>
      <c r="DL36" s="153"/>
      <c r="DM36" s="153"/>
      <c r="DN36" s="153"/>
      <c r="DO36" s="153"/>
      <c r="DP36" s="153"/>
      <c r="DQ36" s="153"/>
      <c r="DR36" s="153"/>
      <c r="DS36" s="153"/>
      <c r="DT36" s="153"/>
      <c r="DU36" s="153"/>
      <c r="DV36" s="153"/>
      <c r="DW36" s="153"/>
      <c r="DX36" s="153"/>
      <c r="DY36" s="153"/>
      <c r="DZ36" s="153"/>
      <c r="EA36" s="153"/>
      <c r="EB36" s="153"/>
      <c r="EC36" s="153"/>
      <c r="ED36" s="153"/>
      <c r="EE36" s="153"/>
      <c r="EF36" s="153"/>
      <c r="EG36" s="153"/>
      <c r="EH36" s="153"/>
      <c r="EI36" s="153"/>
      <c r="EJ36" s="153"/>
      <c r="EK36" s="153"/>
      <c r="EL36" s="153"/>
      <c r="EM36" s="153"/>
      <c r="EN36" s="153"/>
      <c r="EO36" s="153"/>
      <c r="EP36" s="153"/>
      <c r="EQ36" s="153"/>
      <c r="ER36" s="153"/>
      <c r="ES36" s="153"/>
      <c r="ET36" s="153"/>
      <c r="EU36" s="153"/>
      <c r="EV36" s="153"/>
      <c r="EW36" s="153"/>
      <c r="EX36" s="153"/>
      <c r="EY36" s="153"/>
      <c r="EZ36" s="153"/>
      <c r="FA36" s="153"/>
      <c r="FB36" s="153"/>
      <c r="FC36" s="153"/>
      <c r="FD36" s="153"/>
      <c r="FE36" s="153"/>
      <c r="FF36" s="153"/>
      <c r="FG36" s="153"/>
      <c r="FH36" s="153"/>
      <c r="FI36" s="153"/>
      <c r="FJ36" s="153"/>
      <c r="FK36" s="153"/>
      <c r="FL36" s="153"/>
      <c r="FM36" s="153"/>
      <c r="FN36" s="153"/>
      <c r="FO36" s="153"/>
      <c r="FP36" s="153"/>
      <c r="FQ36" s="153"/>
      <c r="FR36" s="153"/>
      <c r="FS36" s="153"/>
      <c r="FT36" s="153"/>
      <c r="FU36" s="153"/>
      <c r="FV36" s="153"/>
      <c r="FW36" s="153"/>
      <c r="FX36" s="153"/>
      <c r="FY36" s="153"/>
      <c r="FZ36" s="153"/>
      <c r="GA36" s="153"/>
      <c r="GB36" s="153"/>
      <c r="GC36" s="153"/>
      <c r="GD36" s="153"/>
      <c r="GE36" s="153"/>
      <c r="GF36" s="153"/>
      <c r="GG36" s="153"/>
      <c r="GH36" s="153"/>
      <c r="GI36" s="153"/>
      <c r="GJ36" s="153"/>
      <c r="GK36" s="153"/>
      <c r="GL36" s="153"/>
      <c r="GM36" s="153"/>
      <c r="GN36" s="153"/>
      <c r="GO36" s="153"/>
      <c r="GP36" s="153"/>
      <c r="GQ36" s="153"/>
      <c r="GR36" s="153"/>
      <c r="GS36" s="153"/>
      <c r="GT36" s="153"/>
      <c r="GU36" s="153"/>
      <c r="GV36" s="153"/>
      <c r="GW36" s="153"/>
      <c r="GX36" s="153"/>
      <c r="GY36" s="153"/>
      <c r="GZ36" s="153"/>
      <c r="HA36" s="153"/>
      <c r="HB36" s="153"/>
      <c r="HC36" s="153"/>
      <c r="HD36" s="153"/>
      <c r="HE36" s="153"/>
      <c r="HF36" s="153"/>
      <c r="HG36" s="153"/>
      <c r="HH36" s="153"/>
      <c r="HI36" s="153"/>
      <c r="HJ36" s="153"/>
      <c r="HK36" s="153"/>
      <c r="HL36" s="153"/>
      <c r="HM36" s="153"/>
      <c r="HN36" s="153"/>
      <c r="HO36" s="153"/>
      <c r="HP36" s="153"/>
      <c r="HQ36" s="153"/>
      <c r="HR36" s="153"/>
      <c r="HS36" s="153"/>
      <c r="HT36" s="153"/>
      <c r="HU36" s="153"/>
      <c r="HV36" s="153"/>
      <c r="HW36" s="153"/>
      <c r="HX36" s="153"/>
      <c r="HY36" s="153"/>
      <c r="HZ36" s="153"/>
      <c r="IA36" s="153"/>
      <c r="IB36" s="153"/>
      <c r="IC36" s="153"/>
      <c r="ID36" s="153"/>
      <c r="IE36" s="153"/>
      <c r="IF36" s="153"/>
      <c r="IG36" s="153"/>
      <c r="IH36" s="153"/>
      <c r="II36" s="153"/>
      <c r="IJ36" s="153"/>
      <c r="IK36" s="153"/>
      <c r="IL36" s="153"/>
      <c r="IM36" s="153"/>
      <c r="IN36" s="153"/>
      <c r="IO36" s="153"/>
      <c r="IP36" s="153"/>
      <c r="IQ36" s="153"/>
      <c r="IR36" s="153"/>
      <c r="IS36" s="153"/>
      <c r="IT36" s="153"/>
      <c r="IU36" s="153"/>
      <c r="IV36" s="153"/>
    </row>
    <row r="37" spans="1:256" ht="102" x14ac:dyDescent="0.2">
      <c r="A37" s="196"/>
      <c r="B37" s="196" t="s">
        <v>50</v>
      </c>
      <c r="C37" s="196"/>
      <c r="D37" s="197"/>
      <c r="E37" s="196"/>
      <c r="F37" s="196"/>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8"/>
      <c r="EI37" s="198"/>
      <c r="EJ37" s="198"/>
      <c r="EK37" s="198"/>
      <c r="EL37" s="198"/>
      <c r="EM37" s="198"/>
      <c r="EN37" s="198"/>
      <c r="EO37" s="198"/>
      <c r="EP37" s="198"/>
      <c r="EQ37" s="198"/>
      <c r="ER37" s="198"/>
      <c r="ES37" s="198"/>
      <c r="ET37" s="198"/>
      <c r="EU37" s="198"/>
      <c r="EV37" s="198"/>
      <c r="EW37" s="198"/>
      <c r="EX37" s="198"/>
      <c r="EY37" s="198"/>
      <c r="EZ37" s="198"/>
      <c r="FA37" s="198"/>
      <c r="FB37" s="198"/>
      <c r="FC37" s="198"/>
      <c r="FD37" s="198"/>
      <c r="FE37" s="198"/>
      <c r="FF37" s="198"/>
      <c r="FG37" s="198"/>
      <c r="FH37" s="198"/>
      <c r="FI37" s="198"/>
      <c r="FJ37" s="198"/>
      <c r="FK37" s="198"/>
      <c r="FL37" s="198"/>
      <c r="FM37" s="198"/>
      <c r="FN37" s="198"/>
      <c r="FO37" s="198"/>
      <c r="FP37" s="198"/>
      <c r="FQ37" s="198"/>
      <c r="FR37" s="198"/>
      <c r="FS37" s="198"/>
      <c r="FT37" s="198"/>
      <c r="FU37" s="198"/>
      <c r="FV37" s="198"/>
      <c r="FW37" s="198"/>
      <c r="FX37" s="198"/>
      <c r="FY37" s="198"/>
      <c r="FZ37" s="198"/>
      <c r="GA37" s="198"/>
      <c r="GB37" s="198"/>
      <c r="GC37" s="198"/>
      <c r="GD37" s="198"/>
      <c r="GE37" s="198"/>
      <c r="GF37" s="198"/>
      <c r="GG37" s="198"/>
      <c r="GH37" s="198"/>
      <c r="GI37" s="198"/>
      <c r="GJ37" s="198"/>
      <c r="GK37" s="198"/>
      <c r="GL37" s="198"/>
      <c r="GM37" s="198"/>
      <c r="GN37" s="198"/>
      <c r="GO37" s="198"/>
      <c r="GP37" s="198"/>
      <c r="GQ37" s="198"/>
      <c r="GR37" s="198"/>
      <c r="GS37" s="198"/>
      <c r="GT37" s="198"/>
      <c r="GU37" s="198"/>
      <c r="GV37" s="198"/>
      <c r="GW37" s="198"/>
      <c r="GX37" s="198"/>
      <c r="GY37" s="198"/>
      <c r="GZ37" s="198"/>
      <c r="HA37" s="198"/>
      <c r="HB37" s="198"/>
      <c r="HC37" s="198"/>
      <c r="HD37" s="198"/>
      <c r="HE37" s="198"/>
      <c r="HF37" s="198"/>
      <c r="HG37" s="198"/>
      <c r="HH37" s="198"/>
      <c r="HI37" s="198"/>
      <c r="HJ37" s="198"/>
      <c r="HK37" s="198"/>
      <c r="HL37" s="198"/>
      <c r="HM37" s="198"/>
      <c r="HN37" s="198"/>
      <c r="HO37" s="198"/>
      <c r="HP37" s="198"/>
      <c r="HQ37" s="198"/>
      <c r="HR37" s="198"/>
      <c r="HS37" s="198"/>
      <c r="HT37" s="198"/>
      <c r="HU37" s="198"/>
      <c r="HV37" s="198"/>
      <c r="HW37" s="198"/>
      <c r="HX37" s="198"/>
      <c r="HY37" s="198"/>
      <c r="HZ37" s="198"/>
      <c r="IA37" s="198"/>
      <c r="IB37" s="198"/>
      <c r="IC37" s="198"/>
      <c r="ID37" s="198"/>
      <c r="IE37" s="198"/>
      <c r="IF37" s="198"/>
      <c r="IG37" s="198"/>
      <c r="IH37" s="198"/>
      <c r="II37" s="198"/>
      <c r="IJ37" s="198"/>
      <c r="IK37" s="198"/>
      <c r="IL37" s="198"/>
      <c r="IM37" s="198"/>
      <c r="IN37" s="198"/>
      <c r="IO37" s="198"/>
      <c r="IP37" s="198"/>
      <c r="IQ37" s="198"/>
      <c r="IR37" s="198"/>
      <c r="IS37" s="198"/>
      <c r="IT37" s="198"/>
      <c r="IU37" s="198"/>
      <c r="IV37" s="198"/>
    </row>
    <row r="38" spans="1:256" x14ac:dyDescent="0.2">
      <c r="A38" s="199"/>
      <c r="B38" s="200"/>
      <c r="C38" s="201"/>
      <c r="D38" s="202"/>
      <c r="E38" s="123"/>
      <c r="F38" s="201"/>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c r="FS38" s="63"/>
      <c r="FT38" s="63"/>
      <c r="FU38" s="63"/>
      <c r="FV38" s="63"/>
      <c r="FW38" s="63"/>
      <c r="FX38" s="63"/>
      <c r="FY38" s="63"/>
      <c r="FZ38" s="63"/>
      <c r="GA38" s="63"/>
      <c r="GB38" s="63"/>
      <c r="GC38" s="63"/>
      <c r="GD38" s="63"/>
      <c r="GE38" s="63"/>
      <c r="GF38" s="63"/>
      <c r="GG38" s="63"/>
      <c r="GH38" s="63"/>
      <c r="GI38" s="63"/>
      <c r="GJ38" s="63"/>
      <c r="GK38" s="63"/>
      <c r="GL38" s="63"/>
      <c r="GM38" s="63"/>
      <c r="GN38" s="63"/>
      <c r="GO38" s="63"/>
      <c r="GP38" s="63"/>
      <c r="GQ38" s="63"/>
      <c r="GR38" s="63"/>
      <c r="GS38" s="63"/>
      <c r="GT38" s="63"/>
      <c r="GU38" s="63"/>
      <c r="GV38" s="63"/>
      <c r="GW38" s="63"/>
      <c r="GX38" s="63"/>
      <c r="GY38" s="63"/>
      <c r="GZ38" s="63"/>
      <c r="HA38" s="63"/>
      <c r="HB38" s="63"/>
      <c r="HC38" s="63"/>
      <c r="HD38" s="63"/>
      <c r="HE38" s="63"/>
      <c r="HF38" s="63"/>
      <c r="HG38" s="63"/>
      <c r="HH38" s="63"/>
      <c r="HI38" s="63"/>
      <c r="HJ38" s="63"/>
      <c r="HK38" s="63"/>
      <c r="HL38" s="63"/>
      <c r="HM38" s="63"/>
      <c r="HN38" s="63"/>
      <c r="HO38" s="63"/>
      <c r="HP38" s="63"/>
      <c r="HQ38" s="63"/>
      <c r="HR38" s="63"/>
      <c r="HS38" s="63"/>
      <c r="HT38" s="63"/>
      <c r="HU38" s="63"/>
      <c r="HV38" s="63"/>
      <c r="HW38" s="63"/>
      <c r="HX38" s="63"/>
      <c r="HY38" s="63"/>
      <c r="HZ38" s="63"/>
      <c r="IA38" s="63"/>
      <c r="IB38" s="63"/>
      <c r="IC38" s="63"/>
      <c r="ID38" s="63"/>
      <c r="IE38" s="63"/>
      <c r="IF38" s="63"/>
      <c r="IG38" s="63"/>
      <c r="IH38" s="63"/>
      <c r="II38" s="63"/>
      <c r="IJ38" s="63"/>
      <c r="IK38" s="63"/>
      <c r="IL38" s="63"/>
      <c r="IM38" s="63"/>
      <c r="IN38" s="63"/>
      <c r="IO38" s="63"/>
      <c r="IP38" s="63"/>
      <c r="IQ38" s="63"/>
      <c r="IR38" s="63"/>
      <c r="IS38" s="63"/>
      <c r="IT38" s="63"/>
      <c r="IU38" s="63"/>
      <c r="IV38" s="63"/>
    </row>
    <row r="39" spans="1:256" x14ac:dyDescent="0.2">
      <c r="A39" s="203"/>
      <c r="B39" s="204" t="s">
        <v>51</v>
      </c>
      <c r="C39" s="205"/>
      <c r="D39" s="206"/>
      <c r="E39" s="207"/>
      <c r="F39" s="207"/>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c r="IU39" s="63"/>
      <c r="IV39" s="63"/>
    </row>
    <row r="40" spans="1:256" x14ac:dyDescent="0.2">
      <c r="A40" s="208"/>
      <c r="B40" s="116"/>
      <c r="C40" s="209"/>
      <c r="D40" s="118"/>
      <c r="E40" s="210"/>
      <c r="F40" s="119"/>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c r="FS40" s="63"/>
      <c r="FT40" s="63"/>
      <c r="FU40" s="63"/>
      <c r="FV40" s="63"/>
      <c r="FW40" s="63"/>
      <c r="FX40" s="63"/>
      <c r="FY40" s="63"/>
      <c r="FZ40" s="63"/>
      <c r="GA40" s="63"/>
      <c r="GB40" s="63"/>
      <c r="GC40" s="63"/>
      <c r="GD40" s="63"/>
      <c r="GE40" s="63"/>
      <c r="GF40" s="63"/>
      <c r="GG40" s="63"/>
      <c r="GH40" s="63"/>
      <c r="GI40" s="63"/>
      <c r="GJ40" s="63"/>
      <c r="GK40" s="63"/>
      <c r="GL40" s="63"/>
      <c r="GM40" s="63"/>
      <c r="GN40" s="63"/>
      <c r="GO40" s="63"/>
      <c r="GP40" s="63"/>
      <c r="GQ40" s="63"/>
      <c r="GR40" s="63"/>
      <c r="GS40" s="63"/>
      <c r="GT40" s="63"/>
      <c r="GU40" s="63"/>
      <c r="GV40" s="63"/>
      <c r="GW40" s="63"/>
      <c r="GX40" s="63"/>
      <c r="GY40" s="63"/>
      <c r="GZ40" s="63"/>
      <c r="HA40" s="63"/>
      <c r="HB40" s="63"/>
      <c r="HC40" s="63"/>
      <c r="HD40" s="63"/>
      <c r="HE40" s="63"/>
      <c r="HF40" s="63"/>
      <c r="HG40" s="63"/>
      <c r="HH40" s="63"/>
      <c r="HI40" s="63"/>
      <c r="HJ40" s="63"/>
      <c r="HK40" s="63"/>
      <c r="HL40" s="63"/>
      <c r="HM40" s="63"/>
      <c r="HN40" s="63"/>
      <c r="HO40" s="63"/>
      <c r="HP40" s="63"/>
      <c r="HQ40" s="63"/>
      <c r="HR40" s="63"/>
      <c r="HS40" s="63"/>
      <c r="HT40" s="63"/>
      <c r="HU40" s="63"/>
      <c r="HV40" s="63"/>
      <c r="HW40" s="63"/>
      <c r="HX40" s="63"/>
      <c r="HY40" s="63"/>
      <c r="HZ40" s="63"/>
      <c r="IA40" s="63"/>
      <c r="IB40" s="63"/>
      <c r="IC40" s="63"/>
      <c r="ID40" s="63"/>
      <c r="IE40" s="63"/>
      <c r="IF40" s="63"/>
      <c r="IG40" s="63"/>
      <c r="IH40" s="63"/>
      <c r="II40" s="63"/>
      <c r="IJ40" s="63"/>
      <c r="IK40" s="63"/>
      <c r="IL40" s="63"/>
      <c r="IM40" s="63"/>
      <c r="IN40" s="63"/>
      <c r="IO40" s="63"/>
      <c r="IP40" s="63"/>
      <c r="IQ40" s="63"/>
      <c r="IR40" s="63"/>
      <c r="IS40" s="63"/>
      <c r="IT40" s="63"/>
      <c r="IU40" s="63"/>
      <c r="IV40" s="63"/>
    </row>
    <row r="41" spans="1:256" ht="51" x14ac:dyDescent="0.2">
      <c r="A41" s="211" t="s">
        <v>52</v>
      </c>
      <c r="B41" s="212" t="s">
        <v>53</v>
      </c>
      <c r="C41" s="209" t="s">
        <v>54</v>
      </c>
      <c r="D41" s="118">
        <v>200</v>
      </c>
      <c r="E41" s="179"/>
      <c r="F41" s="119">
        <f>D41*E41</f>
        <v>0</v>
      </c>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c r="FS41" s="63"/>
      <c r="FT41" s="63"/>
      <c r="FU41" s="63"/>
      <c r="FV41" s="63"/>
      <c r="FW41" s="63"/>
      <c r="FX41" s="63"/>
      <c r="FY41" s="63"/>
      <c r="FZ41" s="63"/>
      <c r="GA41" s="63"/>
      <c r="GB41" s="63"/>
      <c r="GC41" s="63"/>
      <c r="GD41" s="63"/>
      <c r="GE41" s="63"/>
      <c r="GF41" s="63"/>
      <c r="GG41" s="63"/>
      <c r="GH41" s="63"/>
      <c r="GI41" s="63"/>
      <c r="GJ41" s="63"/>
      <c r="GK41" s="63"/>
      <c r="GL41" s="63"/>
      <c r="GM41" s="63"/>
      <c r="GN41" s="63"/>
      <c r="GO41" s="63"/>
      <c r="GP41" s="63"/>
      <c r="GQ41" s="63"/>
      <c r="GR41" s="63"/>
      <c r="GS41" s="63"/>
      <c r="GT41" s="63"/>
      <c r="GU41" s="63"/>
      <c r="GV41" s="63"/>
      <c r="GW41" s="63"/>
      <c r="GX41" s="63"/>
      <c r="GY41" s="63"/>
      <c r="GZ41" s="63"/>
      <c r="HA41" s="63"/>
      <c r="HB41" s="63"/>
      <c r="HC41" s="63"/>
      <c r="HD41" s="63"/>
      <c r="HE41" s="63"/>
      <c r="HF41" s="63"/>
      <c r="HG41" s="63"/>
      <c r="HH41" s="63"/>
      <c r="HI41" s="63"/>
      <c r="HJ41" s="63"/>
      <c r="HK41" s="63"/>
      <c r="HL41" s="63"/>
      <c r="HM41" s="63"/>
      <c r="HN41" s="63"/>
      <c r="HO41" s="63"/>
      <c r="HP41" s="63"/>
      <c r="HQ41" s="63"/>
      <c r="HR41" s="63"/>
      <c r="HS41" s="63"/>
      <c r="HT41" s="63"/>
      <c r="HU41" s="63"/>
      <c r="HV41" s="63"/>
      <c r="HW41" s="63"/>
      <c r="HX41" s="63"/>
      <c r="HY41" s="63"/>
      <c r="HZ41" s="63"/>
      <c r="IA41" s="63"/>
      <c r="IB41" s="63"/>
      <c r="IC41" s="63"/>
      <c r="ID41" s="63"/>
      <c r="IE41" s="63"/>
      <c r="IF41" s="63"/>
      <c r="IG41" s="63"/>
      <c r="IH41" s="63"/>
      <c r="II41" s="63"/>
      <c r="IJ41" s="63"/>
      <c r="IK41" s="63"/>
      <c r="IL41" s="63"/>
      <c r="IM41" s="63"/>
      <c r="IN41" s="63"/>
      <c r="IO41" s="63"/>
      <c r="IP41" s="63"/>
      <c r="IQ41" s="63"/>
      <c r="IR41" s="63"/>
      <c r="IS41" s="63"/>
      <c r="IT41" s="63"/>
      <c r="IU41" s="63"/>
      <c r="IV41" s="63"/>
    </row>
    <row r="42" spans="1:256" x14ac:dyDescent="0.2">
      <c r="A42" s="208"/>
      <c r="B42" s="116"/>
      <c r="C42" s="209"/>
      <c r="D42" s="118"/>
      <c r="E42" s="235"/>
      <c r="F42" s="119"/>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c r="FS42" s="63"/>
      <c r="FT42" s="63"/>
      <c r="FU42" s="63"/>
      <c r="FV42" s="63"/>
      <c r="FW42" s="63"/>
      <c r="FX42" s="63"/>
      <c r="FY42" s="63"/>
      <c r="FZ42" s="63"/>
      <c r="GA42" s="63"/>
      <c r="GB42" s="63"/>
      <c r="GC42" s="63"/>
      <c r="GD42" s="63"/>
      <c r="GE42" s="63"/>
      <c r="GF42" s="63"/>
      <c r="GG42" s="63"/>
      <c r="GH42" s="63"/>
      <c r="GI42" s="63"/>
      <c r="GJ42" s="63"/>
      <c r="GK42" s="63"/>
      <c r="GL42" s="63"/>
      <c r="GM42" s="63"/>
      <c r="GN42" s="63"/>
      <c r="GO42" s="63"/>
      <c r="GP42" s="63"/>
      <c r="GQ42" s="63"/>
      <c r="GR42" s="63"/>
      <c r="GS42" s="63"/>
      <c r="GT42" s="63"/>
      <c r="GU42" s="63"/>
      <c r="GV42" s="63"/>
      <c r="GW42" s="63"/>
      <c r="GX42" s="63"/>
      <c r="GY42" s="63"/>
      <c r="GZ42" s="63"/>
      <c r="HA42" s="63"/>
      <c r="HB42" s="63"/>
      <c r="HC42" s="63"/>
      <c r="HD42" s="63"/>
      <c r="HE42" s="63"/>
      <c r="HF42" s="63"/>
      <c r="HG42" s="63"/>
      <c r="HH42" s="63"/>
      <c r="HI42" s="63"/>
      <c r="HJ42" s="63"/>
      <c r="HK42" s="63"/>
      <c r="HL42" s="63"/>
      <c r="HM42" s="63"/>
      <c r="HN42" s="63"/>
      <c r="HO42" s="63"/>
      <c r="HP42" s="63"/>
      <c r="HQ42" s="63"/>
      <c r="HR42" s="63"/>
      <c r="HS42" s="63"/>
      <c r="HT42" s="63"/>
      <c r="HU42" s="63"/>
      <c r="HV42" s="63"/>
      <c r="HW42" s="63"/>
      <c r="HX42" s="63"/>
      <c r="HY42" s="63"/>
      <c r="HZ42" s="63"/>
      <c r="IA42" s="63"/>
      <c r="IB42" s="63"/>
      <c r="IC42" s="63"/>
      <c r="ID42" s="63"/>
      <c r="IE42" s="63"/>
      <c r="IF42" s="63"/>
      <c r="IG42" s="63"/>
      <c r="IH42" s="63"/>
      <c r="II42" s="63"/>
      <c r="IJ42" s="63"/>
      <c r="IK42" s="63"/>
      <c r="IL42" s="63"/>
      <c r="IM42" s="63"/>
      <c r="IN42" s="63"/>
      <c r="IO42" s="63"/>
      <c r="IP42" s="63"/>
      <c r="IQ42" s="63"/>
      <c r="IR42" s="63"/>
      <c r="IS42" s="63"/>
      <c r="IT42" s="63"/>
      <c r="IU42" s="63"/>
      <c r="IV42" s="63"/>
    </row>
    <row r="43" spans="1:256" ht="51" x14ac:dyDescent="0.2">
      <c r="A43" s="211" t="s">
        <v>55</v>
      </c>
      <c r="B43" s="212" t="s">
        <v>56</v>
      </c>
      <c r="C43" s="209" t="s">
        <v>54</v>
      </c>
      <c r="D43" s="118">
        <v>75</v>
      </c>
      <c r="E43" s="179"/>
      <c r="F43" s="119">
        <f>D43*E43</f>
        <v>0</v>
      </c>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c r="DS43" s="63"/>
      <c r="DT43" s="63"/>
      <c r="DU43" s="63"/>
      <c r="DV43" s="63"/>
      <c r="DW43" s="63"/>
      <c r="DX43" s="63"/>
      <c r="DY43" s="63"/>
      <c r="DZ43" s="63"/>
      <c r="EA43" s="63"/>
      <c r="EB43" s="63"/>
      <c r="EC43" s="63"/>
      <c r="ED43" s="63"/>
      <c r="EE43" s="63"/>
      <c r="EF43" s="63"/>
      <c r="EG43" s="63"/>
      <c r="EH43" s="63"/>
      <c r="EI43" s="63"/>
      <c r="EJ43" s="63"/>
      <c r="EK43" s="63"/>
      <c r="EL43" s="63"/>
      <c r="EM43" s="63"/>
      <c r="EN43" s="63"/>
      <c r="EO43" s="63"/>
      <c r="EP43" s="63"/>
      <c r="EQ43" s="63"/>
      <c r="ER43" s="63"/>
      <c r="ES43" s="63"/>
      <c r="ET43" s="63"/>
      <c r="EU43" s="63"/>
      <c r="EV43" s="63"/>
      <c r="EW43" s="63"/>
      <c r="EX43" s="63"/>
      <c r="EY43" s="63"/>
      <c r="EZ43" s="63"/>
      <c r="FA43" s="63"/>
      <c r="FB43" s="63"/>
      <c r="FC43" s="63"/>
      <c r="FD43" s="63"/>
      <c r="FE43" s="63"/>
      <c r="FF43" s="63"/>
      <c r="FG43" s="63"/>
      <c r="FH43" s="63"/>
      <c r="FI43" s="63"/>
      <c r="FJ43" s="63"/>
      <c r="FK43" s="63"/>
      <c r="FL43" s="63"/>
      <c r="FM43" s="63"/>
      <c r="FN43" s="63"/>
      <c r="FO43" s="63"/>
      <c r="FP43" s="63"/>
      <c r="FQ43" s="63"/>
      <c r="FR43" s="63"/>
      <c r="FS43" s="63"/>
      <c r="FT43" s="63"/>
      <c r="FU43" s="63"/>
      <c r="FV43" s="63"/>
      <c r="FW43" s="63"/>
      <c r="FX43" s="63"/>
      <c r="FY43" s="63"/>
      <c r="FZ43" s="63"/>
      <c r="GA43" s="63"/>
      <c r="GB43" s="63"/>
      <c r="GC43" s="63"/>
      <c r="GD43" s="63"/>
      <c r="GE43" s="63"/>
      <c r="GF43" s="63"/>
      <c r="GG43" s="63"/>
      <c r="GH43" s="63"/>
      <c r="GI43" s="63"/>
      <c r="GJ43" s="63"/>
      <c r="GK43" s="63"/>
      <c r="GL43" s="63"/>
      <c r="GM43" s="63"/>
      <c r="GN43" s="63"/>
      <c r="GO43" s="63"/>
      <c r="GP43" s="63"/>
      <c r="GQ43" s="63"/>
      <c r="GR43" s="63"/>
      <c r="GS43" s="63"/>
      <c r="GT43" s="63"/>
      <c r="GU43" s="63"/>
      <c r="GV43" s="63"/>
      <c r="GW43" s="63"/>
      <c r="GX43" s="63"/>
      <c r="GY43" s="63"/>
      <c r="GZ43" s="63"/>
      <c r="HA43" s="63"/>
      <c r="HB43" s="63"/>
      <c r="HC43" s="63"/>
      <c r="HD43" s="63"/>
      <c r="HE43" s="63"/>
      <c r="HF43" s="63"/>
      <c r="HG43" s="63"/>
      <c r="HH43" s="63"/>
      <c r="HI43" s="63"/>
      <c r="HJ43" s="63"/>
      <c r="HK43" s="63"/>
      <c r="HL43" s="63"/>
      <c r="HM43" s="63"/>
      <c r="HN43" s="63"/>
      <c r="HO43" s="63"/>
      <c r="HP43" s="63"/>
      <c r="HQ43" s="63"/>
      <c r="HR43" s="63"/>
      <c r="HS43" s="63"/>
      <c r="HT43" s="63"/>
      <c r="HU43" s="63"/>
      <c r="HV43" s="63"/>
      <c r="HW43" s="63"/>
      <c r="HX43" s="63"/>
      <c r="HY43" s="63"/>
      <c r="HZ43" s="63"/>
      <c r="IA43" s="63"/>
      <c r="IB43" s="63"/>
      <c r="IC43" s="63"/>
      <c r="ID43" s="63"/>
      <c r="IE43" s="63"/>
      <c r="IF43" s="63"/>
      <c r="IG43" s="63"/>
      <c r="IH43" s="63"/>
      <c r="II43" s="63"/>
      <c r="IJ43" s="63"/>
      <c r="IK43" s="63"/>
      <c r="IL43" s="63"/>
      <c r="IM43" s="63"/>
      <c r="IN43" s="63"/>
      <c r="IO43" s="63"/>
      <c r="IP43" s="63"/>
      <c r="IQ43" s="63"/>
      <c r="IR43" s="63"/>
      <c r="IS43" s="63"/>
      <c r="IT43" s="63"/>
      <c r="IU43" s="63"/>
      <c r="IV43" s="63"/>
    </row>
    <row r="44" spans="1:256" x14ac:dyDescent="0.2">
      <c r="A44" s="208"/>
      <c r="B44" s="212"/>
      <c r="C44" s="209"/>
      <c r="D44" s="118"/>
      <c r="E44" s="179"/>
      <c r="F44" s="119"/>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c r="DS44" s="63"/>
      <c r="DT44" s="63"/>
      <c r="DU44" s="63"/>
      <c r="DV44" s="63"/>
      <c r="DW44" s="63"/>
      <c r="DX44" s="63"/>
      <c r="DY44" s="63"/>
      <c r="DZ44" s="63"/>
      <c r="EA44" s="63"/>
      <c r="EB44" s="63"/>
      <c r="EC44" s="63"/>
      <c r="ED44" s="63"/>
      <c r="EE44" s="63"/>
      <c r="EF44" s="63"/>
      <c r="EG44" s="63"/>
      <c r="EH44" s="63"/>
      <c r="EI44" s="63"/>
      <c r="EJ44" s="63"/>
      <c r="EK44" s="63"/>
      <c r="EL44" s="63"/>
      <c r="EM44" s="63"/>
      <c r="EN44" s="63"/>
      <c r="EO44" s="63"/>
      <c r="EP44" s="63"/>
      <c r="EQ44" s="63"/>
      <c r="ER44" s="63"/>
      <c r="ES44" s="63"/>
      <c r="ET44" s="63"/>
      <c r="EU44" s="63"/>
      <c r="EV44" s="63"/>
      <c r="EW44" s="63"/>
      <c r="EX44" s="63"/>
      <c r="EY44" s="63"/>
      <c r="EZ44" s="63"/>
      <c r="FA44" s="63"/>
      <c r="FB44" s="63"/>
      <c r="FC44" s="63"/>
      <c r="FD44" s="63"/>
      <c r="FE44" s="63"/>
      <c r="FF44" s="63"/>
      <c r="FG44" s="63"/>
      <c r="FH44" s="63"/>
      <c r="FI44" s="63"/>
      <c r="FJ44" s="63"/>
      <c r="FK44" s="63"/>
      <c r="FL44" s="63"/>
      <c r="FM44" s="63"/>
      <c r="FN44" s="63"/>
      <c r="FO44" s="63"/>
      <c r="FP44" s="63"/>
      <c r="FQ44" s="63"/>
      <c r="FR44" s="63"/>
      <c r="FS44" s="63"/>
      <c r="FT44" s="63"/>
      <c r="FU44" s="63"/>
      <c r="FV44" s="63"/>
      <c r="FW44" s="63"/>
      <c r="FX44" s="63"/>
      <c r="FY44" s="63"/>
      <c r="FZ44" s="63"/>
      <c r="GA44" s="63"/>
      <c r="GB44" s="63"/>
      <c r="GC44" s="63"/>
      <c r="GD44" s="63"/>
      <c r="GE44" s="63"/>
      <c r="GF44" s="63"/>
      <c r="GG44" s="63"/>
      <c r="GH44" s="63"/>
      <c r="GI44" s="63"/>
      <c r="GJ44" s="63"/>
      <c r="GK44" s="63"/>
      <c r="GL44" s="63"/>
      <c r="GM44" s="63"/>
      <c r="GN44" s="63"/>
      <c r="GO44" s="63"/>
      <c r="GP44" s="63"/>
      <c r="GQ44" s="63"/>
      <c r="GR44" s="63"/>
      <c r="GS44" s="63"/>
      <c r="GT44" s="63"/>
      <c r="GU44" s="63"/>
      <c r="GV44" s="63"/>
      <c r="GW44" s="63"/>
      <c r="GX44" s="63"/>
      <c r="GY44" s="63"/>
      <c r="GZ44" s="63"/>
      <c r="HA44" s="63"/>
      <c r="HB44" s="63"/>
      <c r="HC44" s="63"/>
      <c r="HD44" s="63"/>
      <c r="HE44" s="63"/>
      <c r="HF44" s="63"/>
      <c r="HG44" s="63"/>
      <c r="HH44" s="63"/>
      <c r="HI44" s="63"/>
      <c r="HJ44" s="63"/>
      <c r="HK44" s="63"/>
      <c r="HL44" s="63"/>
      <c r="HM44" s="63"/>
      <c r="HN44" s="63"/>
      <c r="HO44" s="63"/>
      <c r="HP44" s="63"/>
      <c r="HQ44" s="63"/>
      <c r="HR44" s="63"/>
      <c r="HS44" s="63"/>
      <c r="HT44" s="63"/>
      <c r="HU44" s="63"/>
      <c r="HV44" s="63"/>
      <c r="HW44" s="63"/>
      <c r="HX44" s="63"/>
      <c r="HY44" s="63"/>
      <c r="HZ44" s="63"/>
      <c r="IA44" s="63"/>
      <c r="IB44" s="63"/>
      <c r="IC44" s="63"/>
      <c r="ID44" s="63"/>
      <c r="IE44" s="63"/>
      <c r="IF44" s="63"/>
      <c r="IG44" s="63"/>
      <c r="IH44" s="63"/>
      <c r="II44" s="63"/>
      <c r="IJ44" s="63"/>
      <c r="IK44" s="63"/>
      <c r="IL44" s="63"/>
      <c r="IM44" s="63"/>
      <c r="IN44" s="63"/>
      <c r="IO44" s="63"/>
      <c r="IP44" s="63"/>
      <c r="IQ44" s="63"/>
      <c r="IR44" s="63"/>
      <c r="IS44" s="63"/>
      <c r="IT44" s="63"/>
      <c r="IU44" s="63"/>
      <c r="IV44" s="63"/>
    </row>
    <row r="45" spans="1:256" ht="51" x14ac:dyDescent="0.2">
      <c r="A45" s="211" t="s">
        <v>57</v>
      </c>
      <c r="B45" s="212" t="s">
        <v>58</v>
      </c>
      <c r="C45" s="209" t="s">
        <v>54</v>
      </c>
      <c r="D45" s="118">
        <v>15</v>
      </c>
      <c r="E45" s="179"/>
      <c r="F45" s="119">
        <f>D45*E45</f>
        <v>0</v>
      </c>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c r="DS45" s="63"/>
      <c r="DT45" s="63"/>
      <c r="DU45" s="63"/>
      <c r="DV45" s="63"/>
      <c r="DW45" s="63"/>
      <c r="DX45" s="63"/>
      <c r="DY45" s="63"/>
      <c r="DZ45" s="63"/>
      <c r="EA45" s="63"/>
      <c r="EB45" s="63"/>
      <c r="EC45" s="63"/>
      <c r="ED45" s="63"/>
      <c r="EE45" s="63"/>
      <c r="EF45" s="63"/>
      <c r="EG45" s="63"/>
      <c r="EH45" s="63"/>
      <c r="EI45" s="63"/>
      <c r="EJ45" s="63"/>
      <c r="EK45" s="63"/>
      <c r="EL45" s="63"/>
      <c r="EM45" s="63"/>
      <c r="EN45" s="63"/>
      <c r="EO45" s="63"/>
      <c r="EP45" s="63"/>
      <c r="EQ45" s="63"/>
      <c r="ER45" s="63"/>
      <c r="ES45" s="63"/>
      <c r="ET45" s="63"/>
      <c r="EU45" s="63"/>
      <c r="EV45" s="63"/>
      <c r="EW45" s="63"/>
      <c r="EX45" s="63"/>
      <c r="EY45" s="63"/>
      <c r="EZ45" s="63"/>
      <c r="FA45" s="63"/>
      <c r="FB45" s="63"/>
      <c r="FC45" s="63"/>
      <c r="FD45" s="63"/>
      <c r="FE45" s="63"/>
      <c r="FF45" s="63"/>
      <c r="FG45" s="63"/>
      <c r="FH45" s="63"/>
      <c r="FI45" s="63"/>
      <c r="FJ45" s="63"/>
      <c r="FK45" s="63"/>
      <c r="FL45" s="63"/>
      <c r="FM45" s="63"/>
      <c r="FN45" s="63"/>
      <c r="FO45" s="63"/>
      <c r="FP45" s="63"/>
      <c r="FQ45" s="63"/>
      <c r="FR45" s="63"/>
      <c r="FS45" s="63"/>
      <c r="FT45" s="63"/>
      <c r="FU45" s="63"/>
      <c r="FV45" s="63"/>
      <c r="FW45" s="63"/>
      <c r="FX45" s="63"/>
      <c r="FY45" s="63"/>
      <c r="FZ45" s="63"/>
      <c r="GA45" s="63"/>
      <c r="GB45" s="63"/>
      <c r="GC45" s="63"/>
      <c r="GD45" s="63"/>
      <c r="GE45" s="63"/>
      <c r="GF45" s="63"/>
      <c r="GG45" s="63"/>
      <c r="GH45" s="63"/>
      <c r="GI45" s="63"/>
      <c r="GJ45" s="63"/>
      <c r="GK45" s="63"/>
      <c r="GL45" s="63"/>
      <c r="GM45" s="63"/>
      <c r="GN45" s="63"/>
      <c r="GO45" s="63"/>
      <c r="GP45" s="63"/>
      <c r="GQ45" s="63"/>
      <c r="GR45" s="63"/>
      <c r="GS45" s="63"/>
      <c r="GT45" s="63"/>
      <c r="GU45" s="63"/>
      <c r="GV45" s="63"/>
      <c r="GW45" s="63"/>
      <c r="GX45" s="63"/>
      <c r="GY45" s="63"/>
      <c r="GZ45" s="63"/>
      <c r="HA45" s="63"/>
      <c r="HB45" s="63"/>
      <c r="HC45" s="63"/>
      <c r="HD45" s="63"/>
      <c r="HE45" s="63"/>
      <c r="HF45" s="63"/>
      <c r="HG45" s="63"/>
      <c r="HH45" s="63"/>
      <c r="HI45" s="63"/>
      <c r="HJ45" s="63"/>
      <c r="HK45" s="63"/>
      <c r="HL45" s="63"/>
      <c r="HM45" s="63"/>
      <c r="HN45" s="63"/>
      <c r="HO45" s="63"/>
      <c r="HP45" s="63"/>
      <c r="HQ45" s="63"/>
      <c r="HR45" s="63"/>
      <c r="HS45" s="63"/>
      <c r="HT45" s="63"/>
      <c r="HU45" s="63"/>
      <c r="HV45" s="63"/>
      <c r="HW45" s="63"/>
      <c r="HX45" s="63"/>
      <c r="HY45" s="63"/>
      <c r="HZ45" s="63"/>
      <c r="IA45" s="63"/>
      <c r="IB45" s="63"/>
      <c r="IC45" s="63"/>
      <c r="ID45" s="63"/>
      <c r="IE45" s="63"/>
      <c r="IF45" s="63"/>
      <c r="IG45" s="63"/>
      <c r="IH45" s="63"/>
      <c r="II45" s="63"/>
      <c r="IJ45" s="63"/>
      <c r="IK45" s="63"/>
      <c r="IL45" s="63"/>
      <c r="IM45" s="63"/>
      <c r="IN45" s="63"/>
      <c r="IO45" s="63"/>
      <c r="IP45" s="63"/>
      <c r="IQ45" s="63"/>
      <c r="IR45" s="63"/>
      <c r="IS45" s="63"/>
      <c r="IT45" s="63"/>
      <c r="IU45" s="63"/>
      <c r="IV45" s="63"/>
    </row>
    <row r="46" spans="1:256" x14ac:dyDescent="0.2">
      <c r="A46" s="208"/>
      <c r="B46" s="212"/>
      <c r="C46" s="209"/>
      <c r="D46" s="118"/>
      <c r="E46" s="179"/>
      <c r="F46" s="119"/>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c r="CH46" s="63"/>
      <c r="CI46" s="63"/>
      <c r="CJ46" s="63"/>
      <c r="CK46" s="63"/>
      <c r="CL46" s="63"/>
      <c r="CM46" s="63"/>
      <c r="CN46" s="63"/>
      <c r="CO46" s="63"/>
      <c r="CP46" s="63"/>
      <c r="CQ46" s="63"/>
      <c r="CR46" s="63"/>
      <c r="CS46" s="63"/>
      <c r="CT46" s="63"/>
      <c r="CU46" s="63"/>
      <c r="CV46" s="63"/>
      <c r="CW46" s="63"/>
      <c r="CX46" s="63"/>
      <c r="CY46" s="63"/>
      <c r="CZ46" s="63"/>
      <c r="DA46" s="63"/>
      <c r="DB46" s="63"/>
      <c r="DC46" s="63"/>
      <c r="DD46" s="63"/>
      <c r="DE46" s="63"/>
      <c r="DF46" s="63"/>
      <c r="DG46" s="63"/>
      <c r="DH46" s="63"/>
      <c r="DI46" s="63"/>
      <c r="DJ46" s="63"/>
      <c r="DK46" s="63"/>
      <c r="DL46" s="63"/>
      <c r="DM46" s="63"/>
      <c r="DN46" s="63"/>
      <c r="DO46" s="63"/>
      <c r="DP46" s="63"/>
      <c r="DQ46" s="63"/>
      <c r="DR46" s="63"/>
      <c r="DS46" s="63"/>
      <c r="DT46" s="63"/>
      <c r="DU46" s="63"/>
      <c r="DV46" s="63"/>
      <c r="DW46" s="63"/>
      <c r="DX46" s="63"/>
      <c r="DY46" s="63"/>
      <c r="DZ46" s="63"/>
      <c r="EA46" s="63"/>
      <c r="EB46" s="63"/>
      <c r="EC46" s="63"/>
      <c r="ED46" s="63"/>
      <c r="EE46" s="63"/>
      <c r="EF46" s="63"/>
      <c r="EG46" s="63"/>
      <c r="EH46" s="63"/>
      <c r="EI46" s="63"/>
      <c r="EJ46" s="63"/>
      <c r="EK46" s="63"/>
      <c r="EL46" s="63"/>
      <c r="EM46" s="63"/>
      <c r="EN46" s="63"/>
      <c r="EO46" s="63"/>
      <c r="EP46" s="63"/>
      <c r="EQ46" s="63"/>
      <c r="ER46" s="63"/>
      <c r="ES46" s="63"/>
      <c r="ET46" s="63"/>
      <c r="EU46" s="63"/>
      <c r="EV46" s="63"/>
      <c r="EW46" s="63"/>
      <c r="EX46" s="63"/>
      <c r="EY46" s="63"/>
      <c r="EZ46" s="63"/>
      <c r="FA46" s="63"/>
      <c r="FB46" s="63"/>
      <c r="FC46" s="63"/>
      <c r="FD46" s="63"/>
      <c r="FE46" s="63"/>
      <c r="FF46" s="63"/>
      <c r="FG46" s="63"/>
      <c r="FH46" s="63"/>
      <c r="FI46" s="63"/>
      <c r="FJ46" s="63"/>
      <c r="FK46" s="63"/>
      <c r="FL46" s="63"/>
      <c r="FM46" s="63"/>
      <c r="FN46" s="63"/>
      <c r="FO46" s="63"/>
      <c r="FP46" s="63"/>
      <c r="FQ46" s="63"/>
      <c r="FR46" s="63"/>
      <c r="FS46" s="63"/>
      <c r="FT46" s="63"/>
      <c r="FU46" s="63"/>
      <c r="FV46" s="63"/>
      <c r="FW46" s="63"/>
      <c r="FX46" s="63"/>
      <c r="FY46" s="63"/>
      <c r="FZ46" s="63"/>
      <c r="GA46" s="63"/>
      <c r="GB46" s="63"/>
      <c r="GC46" s="63"/>
      <c r="GD46" s="63"/>
      <c r="GE46" s="63"/>
      <c r="GF46" s="63"/>
      <c r="GG46" s="63"/>
      <c r="GH46" s="63"/>
      <c r="GI46" s="63"/>
      <c r="GJ46" s="63"/>
      <c r="GK46" s="63"/>
      <c r="GL46" s="63"/>
      <c r="GM46" s="63"/>
      <c r="GN46" s="63"/>
      <c r="GO46" s="63"/>
      <c r="GP46" s="63"/>
      <c r="GQ46" s="63"/>
      <c r="GR46" s="63"/>
      <c r="GS46" s="63"/>
      <c r="GT46" s="63"/>
      <c r="GU46" s="63"/>
      <c r="GV46" s="63"/>
      <c r="GW46" s="63"/>
      <c r="GX46" s="63"/>
      <c r="GY46" s="63"/>
      <c r="GZ46" s="63"/>
      <c r="HA46" s="63"/>
      <c r="HB46" s="63"/>
      <c r="HC46" s="63"/>
      <c r="HD46" s="63"/>
      <c r="HE46" s="63"/>
      <c r="HF46" s="63"/>
      <c r="HG46" s="63"/>
      <c r="HH46" s="63"/>
      <c r="HI46" s="63"/>
      <c r="HJ46" s="63"/>
      <c r="HK46" s="63"/>
      <c r="HL46" s="63"/>
      <c r="HM46" s="63"/>
      <c r="HN46" s="63"/>
      <c r="HO46" s="63"/>
      <c r="HP46" s="63"/>
      <c r="HQ46" s="63"/>
      <c r="HR46" s="63"/>
      <c r="HS46" s="63"/>
      <c r="HT46" s="63"/>
      <c r="HU46" s="63"/>
      <c r="HV46" s="63"/>
      <c r="HW46" s="63"/>
      <c r="HX46" s="63"/>
      <c r="HY46" s="63"/>
      <c r="HZ46" s="63"/>
      <c r="IA46" s="63"/>
      <c r="IB46" s="63"/>
      <c r="IC46" s="63"/>
      <c r="ID46" s="63"/>
      <c r="IE46" s="63"/>
      <c r="IF46" s="63"/>
      <c r="IG46" s="63"/>
      <c r="IH46" s="63"/>
      <c r="II46" s="63"/>
      <c r="IJ46" s="63"/>
      <c r="IK46" s="63"/>
      <c r="IL46" s="63"/>
      <c r="IM46" s="63"/>
      <c r="IN46" s="63"/>
      <c r="IO46" s="63"/>
      <c r="IP46" s="63"/>
      <c r="IQ46" s="63"/>
      <c r="IR46" s="63"/>
      <c r="IS46" s="63"/>
      <c r="IT46" s="63"/>
      <c r="IU46" s="63"/>
      <c r="IV46" s="63"/>
    </row>
    <row r="47" spans="1:256" x14ac:dyDescent="0.2">
      <c r="A47" s="211" t="s">
        <v>59</v>
      </c>
      <c r="B47" s="213" t="s">
        <v>60</v>
      </c>
      <c r="C47" s="209" t="s">
        <v>61</v>
      </c>
      <c r="D47" s="214">
        <v>2</v>
      </c>
      <c r="E47" s="179"/>
      <c r="F47" s="119">
        <f>D47*E47</f>
        <v>0</v>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x14ac:dyDescent="0.2">
      <c r="A48" s="211"/>
      <c r="B48" s="215"/>
      <c r="C48" s="216"/>
      <c r="D48" s="217"/>
      <c r="E48" s="236"/>
      <c r="F48" s="219"/>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c r="DJ48" s="220"/>
      <c r="DK48" s="220"/>
      <c r="DL48" s="220"/>
      <c r="DM48" s="220"/>
      <c r="DN48" s="220"/>
      <c r="DO48" s="220"/>
      <c r="DP48" s="220"/>
      <c r="DQ48" s="220"/>
      <c r="DR48" s="220"/>
      <c r="DS48" s="220"/>
      <c r="DT48" s="220"/>
      <c r="DU48" s="220"/>
      <c r="DV48" s="220"/>
      <c r="DW48" s="220"/>
      <c r="DX48" s="220"/>
      <c r="DY48" s="220"/>
      <c r="DZ48" s="220"/>
      <c r="EA48" s="220"/>
      <c r="EB48" s="220"/>
      <c r="EC48" s="220"/>
      <c r="ED48" s="220"/>
      <c r="EE48" s="220"/>
      <c r="EF48" s="220"/>
      <c r="EG48" s="220"/>
      <c r="EH48" s="220"/>
      <c r="EI48" s="220"/>
      <c r="EJ48" s="220"/>
      <c r="EK48" s="220"/>
      <c r="EL48" s="220"/>
      <c r="EM48" s="220"/>
      <c r="EN48" s="220"/>
      <c r="EO48" s="220"/>
      <c r="EP48" s="220"/>
      <c r="EQ48" s="220"/>
      <c r="ER48" s="220"/>
      <c r="ES48" s="220"/>
      <c r="ET48" s="220"/>
      <c r="EU48" s="220"/>
      <c r="EV48" s="220"/>
      <c r="EW48" s="220"/>
      <c r="EX48" s="220"/>
      <c r="EY48" s="220"/>
      <c r="EZ48" s="220"/>
      <c r="FA48" s="220"/>
      <c r="FB48" s="220"/>
      <c r="FC48" s="220"/>
      <c r="FD48" s="220"/>
      <c r="FE48" s="220"/>
      <c r="FF48" s="220"/>
      <c r="FG48" s="220"/>
      <c r="FH48" s="220"/>
      <c r="FI48" s="220"/>
      <c r="FJ48" s="220"/>
      <c r="FK48" s="220"/>
      <c r="FL48" s="220"/>
      <c r="FM48" s="220"/>
      <c r="FN48" s="220"/>
      <c r="FO48" s="220"/>
      <c r="FP48" s="220"/>
      <c r="FQ48" s="220"/>
      <c r="FR48" s="220"/>
      <c r="FS48" s="220"/>
      <c r="FT48" s="220"/>
      <c r="FU48" s="220"/>
      <c r="FV48" s="220"/>
      <c r="FW48" s="220"/>
      <c r="FX48" s="220"/>
      <c r="FY48" s="220"/>
      <c r="FZ48" s="220"/>
      <c r="GA48" s="220"/>
      <c r="GB48" s="220"/>
      <c r="GC48" s="220"/>
      <c r="GD48" s="220"/>
      <c r="GE48" s="220"/>
      <c r="GF48" s="220"/>
      <c r="GG48" s="220"/>
      <c r="GH48" s="220"/>
      <c r="GI48" s="220"/>
      <c r="GJ48" s="220"/>
      <c r="GK48" s="220"/>
      <c r="GL48" s="220"/>
      <c r="GM48" s="220"/>
      <c r="GN48" s="220"/>
      <c r="GO48" s="220"/>
      <c r="GP48" s="220"/>
      <c r="GQ48" s="220"/>
      <c r="GR48" s="220"/>
      <c r="GS48" s="220"/>
      <c r="GT48" s="220"/>
      <c r="GU48" s="220"/>
      <c r="GV48" s="220"/>
      <c r="GW48" s="220"/>
      <c r="GX48" s="220"/>
      <c r="GY48" s="220"/>
      <c r="GZ48" s="220"/>
      <c r="HA48" s="220"/>
      <c r="HB48" s="220"/>
      <c r="HC48" s="220"/>
      <c r="HD48" s="220"/>
      <c r="HE48" s="220"/>
      <c r="HF48" s="220"/>
      <c r="HG48" s="220"/>
      <c r="HH48" s="220"/>
      <c r="HI48" s="220"/>
      <c r="HJ48" s="220"/>
      <c r="HK48" s="220"/>
      <c r="HL48" s="220"/>
      <c r="HM48" s="220"/>
      <c r="HN48" s="220"/>
      <c r="HO48" s="220"/>
      <c r="HP48" s="220"/>
      <c r="HQ48" s="220"/>
      <c r="HR48" s="220"/>
      <c r="HS48" s="220"/>
      <c r="HT48" s="220"/>
      <c r="HU48" s="220"/>
      <c r="HV48" s="220"/>
      <c r="HW48" s="220"/>
      <c r="HX48" s="220"/>
      <c r="HY48" s="220"/>
      <c r="HZ48" s="220"/>
      <c r="IA48" s="220"/>
      <c r="IB48" s="220"/>
      <c r="IC48" s="220"/>
      <c r="ID48" s="220"/>
      <c r="IE48" s="220"/>
      <c r="IF48" s="220"/>
      <c r="IG48" s="220"/>
      <c r="IH48" s="220"/>
      <c r="II48" s="220"/>
      <c r="IJ48" s="220"/>
      <c r="IK48" s="220"/>
      <c r="IL48" s="220"/>
      <c r="IM48" s="220"/>
      <c r="IN48" s="220"/>
      <c r="IO48" s="220"/>
      <c r="IP48" s="220"/>
      <c r="IQ48" s="220"/>
      <c r="IR48" s="220"/>
      <c r="IS48" s="220"/>
      <c r="IT48" s="220"/>
      <c r="IU48" s="220"/>
      <c r="IV48" s="220"/>
    </row>
    <row r="49" spans="1:256" x14ac:dyDescent="0.2">
      <c r="A49" s="221"/>
      <c r="B49" s="222" t="s">
        <v>62</v>
      </c>
      <c r="C49" s="223"/>
      <c r="D49" s="224"/>
      <c r="E49" s="237"/>
      <c r="F49" s="225"/>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c r="FS49" s="63"/>
      <c r="FT49" s="63"/>
      <c r="FU49" s="63"/>
      <c r="FV49" s="63"/>
      <c r="FW49" s="63"/>
      <c r="FX49" s="63"/>
      <c r="FY49" s="63"/>
      <c r="FZ49" s="63"/>
      <c r="GA49" s="63"/>
      <c r="GB49" s="63"/>
      <c r="GC49" s="63"/>
      <c r="GD49" s="63"/>
      <c r="GE49" s="63"/>
      <c r="GF49" s="63"/>
      <c r="GG49" s="63"/>
      <c r="GH49" s="63"/>
      <c r="GI49" s="63"/>
      <c r="GJ49" s="63"/>
      <c r="GK49" s="63"/>
      <c r="GL49" s="63"/>
      <c r="GM49" s="63"/>
      <c r="GN49" s="63"/>
      <c r="GO49" s="63"/>
      <c r="GP49" s="63"/>
      <c r="GQ49" s="63"/>
      <c r="GR49" s="63"/>
      <c r="GS49" s="63"/>
      <c r="GT49" s="63"/>
      <c r="GU49" s="63"/>
      <c r="GV49" s="63"/>
      <c r="GW49" s="63"/>
      <c r="GX49" s="63"/>
      <c r="GY49" s="63"/>
      <c r="GZ49" s="63"/>
      <c r="HA49" s="63"/>
      <c r="HB49" s="63"/>
      <c r="HC49" s="63"/>
      <c r="HD49" s="63"/>
      <c r="HE49" s="63"/>
      <c r="HF49" s="63"/>
      <c r="HG49" s="63"/>
      <c r="HH49" s="63"/>
      <c r="HI49" s="63"/>
      <c r="HJ49" s="63"/>
      <c r="HK49" s="63"/>
      <c r="HL49" s="63"/>
      <c r="HM49" s="63"/>
      <c r="HN49" s="63"/>
      <c r="HO49" s="63"/>
      <c r="HP49" s="63"/>
      <c r="HQ49" s="63"/>
      <c r="HR49" s="63"/>
      <c r="HS49" s="63"/>
      <c r="HT49" s="63"/>
      <c r="HU49" s="63"/>
      <c r="HV49" s="63"/>
      <c r="HW49" s="63"/>
      <c r="HX49" s="63"/>
      <c r="HY49" s="63"/>
      <c r="HZ49" s="63"/>
      <c r="IA49" s="63"/>
      <c r="IB49" s="63"/>
      <c r="IC49" s="63"/>
      <c r="ID49" s="63"/>
      <c r="IE49" s="63"/>
      <c r="IF49" s="63"/>
      <c r="IG49" s="63"/>
      <c r="IH49" s="63"/>
      <c r="II49" s="63"/>
      <c r="IJ49" s="63"/>
      <c r="IK49" s="63"/>
      <c r="IL49" s="63"/>
      <c r="IM49" s="63"/>
      <c r="IN49" s="63"/>
      <c r="IO49" s="63"/>
      <c r="IP49" s="63"/>
      <c r="IQ49" s="63"/>
      <c r="IR49" s="63"/>
      <c r="IS49" s="63"/>
      <c r="IT49" s="63"/>
      <c r="IU49" s="63"/>
      <c r="IV49" s="63"/>
    </row>
    <row r="50" spans="1:256" x14ac:dyDescent="0.2">
      <c r="A50" s="226"/>
      <c r="B50" s="213"/>
      <c r="C50" s="209"/>
      <c r="D50" s="214"/>
      <c r="E50" s="179"/>
      <c r="F50" s="119"/>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c r="CH50" s="63"/>
      <c r="CI50" s="63"/>
      <c r="CJ50" s="63"/>
      <c r="CK50" s="63"/>
      <c r="CL50" s="63"/>
      <c r="CM50" s="63"/>
      <c r="CN50" s="63"/>
      <c r="CO50" s="63"/>
      <c r="CP50" s="63"/>
      <c r="CQ50" s="63"/>
      <c r="CR50" s="63"/>
      <c r="CS50" s="63"/>
      <c r="CT50" s="63"/>
      <c r="CU50" s="63"/>
      <c r="CV50" s="63"/>
      <c r="CW50" s="63"/>
      <c r="CX50" s="63"/>
      <c r="CY50" s="63"/>
      <c r="CZ50" s="63"/>
      <c r="DA50" s="63"/>
      <c r="DB50" s="63"/>
      <c r="DC50" s="63"/>
      <c r="DD50" s="63"/>
      <c r="DE50" s="63"/>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63"/>
      <c r="EK50" s="63"/>
      <c r="EL50" s="63"/>
      <c r="EM50" s="63"/>
      <c r="EN50" s="63"/>
      <c r="EO50" s="63"/>
      <c r="EP50" s="63"/>
      <c r="EQ50" s="63"/>
      <c r="ER50" s="63"/>
      <c r="ES50" s="63"/>
      <c r="ET50" s="63"/>
      <c r="EU50" s="63"/>
      <c r="EV50" s="63"/>
      <c r="EW50" s="63"/>
      <c r="EX50" s="63"/>
      <c r="EY50" s="63"/>
      <c r="EZ50" s="63"/>
      <c r="FA50" s="63"/>
      <c r="FB50" s="63"/>
      <c r="FC50" s="63"/>
      <c r="FD50" s="63"/>
      <c r="FE50" s="63"/>
      <c r="FF50" s="63"/>
      <c r="FG50" s="63"/>
      <c r="FH50" s="63"/>
      <c r="FI50" s="63"/>
      <c r="FJ50" s="63"/>
      <c r="FK50" s="63"/>
      <c r="FL50" s="63"/>
      <c r="FM50" s="63"/>
      <c r="FN50" s="63"/>
      <c r="FO50" s="63"/>
      <c r="FP50" s="63"/>
      <c r="FQ50" s="63"/>
      <c r="FR50" s="63"/>
      <c r="FS50" s="63"/>
      <c r="FT50" s="63"/>
      <c r="FU50" s="63"/>
      <c r="FV50" s="63"/>
      <c r="FW50" s="63"/>
      <c r="FX50" s="63"/>
      <c r="FY50" s="63"/>
      <c r="FZ50" s="63"/>
      <c r="GA50" s="63"/>
      <c r="GB50" s="63"/>
      <c r="GC50" s="63"/>
      <c r="GD50" s="63"/>
      <c r="GE50" s="63"/>
      <c r="GF50" s="63"/>
      <c r="GG50" s="63"/>
      <c r="GH50" s="63"/>
      <c r="GI50" s="63"/>
      <c r="GJ50" s="63"/>
      <c r="GK50" s="63"/>
      <c r="GL50" s="63"/>
      <c r="GM50" s="63"/>
      <c r="GN50" s="63"/>
      <c r="GO50" s="63"/>
      <c r="GP50" s="63"/>
      <c r="GQ50" s="63"/>
      <c r="GR50" s="63"/>
      <c r="GS50" s="63"/>
      <c r="GT50" s="63"/>
      <c r="GU50" s="63"/>
      <c r="GV50" s="63"/>
      <c r="GW50" s="63"/>
      <c r="GX50" s="63"/>
      <c r="GY50" s="63"/>
      <c r="GZ50" s="63"/>
      <c r="HA50" s="63"/>
      <c r="HB50" s="63"/>
      <c r="HC50" s="63"/>
      <c r="HD50" s="63"/>
      <c r="HE50" s="63"/>
      <c r="HF50" s="63"/>
      <c r="HG50" s="63"/>
      <c r="HH50" s="63"/>
      <c r="HI50" s="63"/>
      <c r="HJ50" s="63"/>
      <c r="HK50" s="63"/>
      <c r="HL50" s="63"/>
      <c r="HM50" s="63"/>
      <c r="HN50" s="63"/>
      <c r="HO50" s="63"/>
      <c r="HP50" s="63"/>
      <c r="HQ50" s="63"/>
      <c r="HR50" s="63"/>
      <c r="HS50" s="63"/>
      <c r="HT50" s="63"/>
      <c r="HU50" s="63"/>
      <c r="HV50" s="63"/>
      <c r="HW50" s="63"/>
      <c r="HX50" s="63"/>
      <c r="HY50" s="63"/>
      <c r="HZ50" s="63"/>
      <c r="IA50" s="63"/>
      <c r="IB50" s="63"/>
      <c r="IC50" s="63"/>
      <c r="ID50" s="63"/>
      <c r="IE50" s="63"/>
      <c r="IF50" s="63"/>
      <c r="IG50" s="63"/>
      <c r="IH50" s="63"/>
      <c r="II50" s="63"/>
      <c r="IJ50" s="63"/>
      <c r="IK50" s="63"/>
      <c r="IL50" s="63"/>
      <c r="IM50" s="63"/>
      <c r="IN50" s="63"/>
      <c r="IO50" s="63"/>
      <c r="IP50" s="63"/>
      <c r="IQ50" s="63"/>
      <c r="IR50" s="63"/>
      <c r="IS50" s="63"/>
      <c r="IT50" s="63"/>
      <c r="IU50" s="63"/>
      <c r="IV50" s="63"/>
    </row>
    <row r="51" spans="1:256" x14ac:dyDescent="0.2">
      <c r="A51" s="211" t="s">
        <v>63</v>
      </c>
      <c r="B51" s="213" t="s">
        <v>64</v>
      </c>
      <c r="C51" s="209" t="s">
        <v>61</v>
      </c>
      <c r="D51" s="214">
        <v>1</v>
      </c>
      <c r="E51" s="179"/>
      <c r="F51" s="119">
        <f>D51*E51</f>
        <v>0</v>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x14ac:dyDescent="0.2">
      <c r="A52" s="211"/>
      <c r="B52" s="215"/>
      <c r="C52" s="216"/>
      <c r="D52" s="217"/>
      <c r="E52" s="236"/>
      <c r="F52" s="219"/>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c r="BA52" s="220"/>
      <c r="BB52" s="220"/>
      <c r="BC52" s="220"/>
      <c r="BD52" s="220"/>
      <c r="BE52" s="220"/>
      <c r="BF52" s="220"/>
      <c r="BG52" s="220"/>
      <c r="BH52" s="220"/>
      <c r="BI52" s="220"/>
      <c r="BJ52" s="220"/>
      <c r="BK52" s="220"/>
      <c r="BL52" s="220"/>
      <c r="BM52" s="220"/>
      <c r="BN52" s="220"/>
      <c r="BO52" s="220"/>
      <c r="BP52" s="220"/>
      <c r="BQ52" s="220"/>
      <c r="BR52" s="220"/>
      <c r="BS52" s="220"/>
      <c r="BT52" s="220"/>
      <c r="BU52" s="220"/>
      <c r="BV52" s="220"/>
      <c r="BW52" s="220"/>
      <c r="BX52" s="220"/>
      <c r="BY52" s="220"/>
      <c r="BZ52" s="220"/>
      <c r="CA52" s="220"/>
      <c r="CB52" s="220"/>
      <c r="CC52" s="220"/>
      <c r="CD52" s="220"/>
      <c r="CE52" s="220"/>
      <c r="CF52" s="220"/>
      <c r="CG52" s="220"/>
      <c r="CH52" s="220"/>
      <c r="CI52" s="220"/>
      <c r="CJ52" s="220"/>
      <c r="CK52" s="220"/>
      <c r="CL52" s="220"/>
      <c r="CM52" s="220"/>
      <c r="CN52" s="220"/>
      <c r="CO52" s="220"/>
      <c r="CP52" s="220"/>
      <c r="CQ52" s="220"/>
      <c r="CR52" s="220"/>
      <c r="CS52" s="220"/>
      <c r="CT52" s="220"/>
      <c r="CU52" s="220"/>
      <c r="CV52" s="220"/>
      <c r="CW52" s="220"/>
      <c r="CX52" s="220"/>
      <c r="CY52" s="220"/>
      <c r="CZ52" s="220"/>
      <c r="DA52" s="220"/>
      <c r="DB52" s="220"/>
      <c r="DC52" s="220"/>
      <c r="DD52" s="220"/>
      <c r="DE52" s="220"/>
      <c r="DF52" s="220"/>
      <c r="DG52" s="220"/>
      <c r="DH52" s="220"/>
      <c r="DI52" s="220"/>
      <c r="DJ52" s="220"/>
      <c r="DK52" s="220"/>
      <c r="DL52" s="220"/>
      <c r="DM52" s="220"/>
      <c r="DN52" s="220"/>
      <c r="DO52" s="220"/>
      <c r="DP52" s="220"/>
      <c r="DQ52" s="220"/>
      <c r="DR52" s="220"/>
      <c r="DS52" s="220"/>
      <c r="DT52" s="220"/>
      <c r="DU52" s="220"/>
      <c r="DV52" s="220"/>
      <c r="DW52" s="220"/>
      <c r="DX52" s="220"/>
      <c r="DY52" s="220"/>
      <c r="DZ52" s="220"/>
      <c r="EA52" s="220"/>
      <c r="EB52" s="220"/>
      <c r="EC52" s="220"/>
      <c r="ED52" s="220"/>
      <c r="EE52" s="220"/>
      <c r="EF52" s="220"/>
      <c r="EG52" s="220"/>
      <c r="EH52" s="220"/>
      <c r="EI52" s="220"/>
      <c r="EJ52" s="220"/>
      <c r="EK52" s="220"/>
      <c r="EL52" s="220"/>
      <c r="EM52" s="220"/>
      <c r="EN52" s="220"/>
      <c r="EO52" s="220"/>
      <c r="EP52" s="220"/>
      <c r="EQ52" s="220"/>
      <c r="ER52" s="220"/>
      <c r="ES52" s="220"/>
      <c r="ET52" s="220"/>
      <c r="EU52" s="220"/>
      <c r="EV52" s="220"/>
      <c r="EW52" s="220"/>
      <c r="EX52" s="220"/>
      <c r="EY52" s="220"/>
      <c r="EZ52" s="220"/>
      <c r="FA52" s="220"/>
      <c r="FB52" s="220"/>
      <c r="FC52" s="220"/>
      <c r="FD52" s="220"/>
      <c r="FE52" s="220"/>
      <c r="FF52" s="220"/>
      <c r="FG52" s="220"/>
      <c r="FH52" s="220"/>
      <c r="FI52" s="220"/>
      <c r="FJ52" s="220"/>
      <c r="FK52" s="220"/>
      <c r="FL52" s="220"/>
      <c r="FM52" s="220"/>
      <c r="FN52" s="220"/>
      <c r="FO52" s="220"/>
      <c r="FP52" s="220"/>
      <c r="FQ52" s="220"/>
      <c r="FR52" s="220"/>
      <c r="FS52" s="220"/>
      <c r="FT52" s="220"/>
      <c r="FU52" s="220"/>
      <c r="FV52" s="220"/>
      <c r="FW52" s="220"/>
      <c r="FX52" s="220"/>
      <c r="FY52" s="220"/>
      <c r="FZ52" s="220"/>
      <c r="GA52" s="220"/>
      <c r="GB52" s="220"/>
      <c r="GC52" s="220"/>
      <c r="GD52" s="220"/>
      <c r="GE52" s="220"/>
      <c r="GF52" s="220"/>
      <c r="GG52" s="220"/>
      <c r="GH52" s="220"/>
      <c r="GI52" s="220"/>
      <c r="GJ52" s="220"/>
      <c r="GK52" s="220"/>
      <c r="GL52" s="220"/>
      <c r="GM52" s="220"/>
      <c r="GN52" s="220"/>
      <c r="GO52" s="220"/>
      <c r="GP52" s="220"/>
      <c r="GQ52" s="220"/>
      <c r="GR52" s="220"/>
      <c r="GS52" s="220"/>
      <c r="GT52" s="220"/>
      <c r="GU52" s="220"/>
      <c r="GV52" s="220"/>
      <c r="GW52" s="220"/>
      <c r="GX52" s="220"/>
      <c r="GY52" s="220"/>
      <c r="GZ52" s="220"/>
      <c r="HA52" s="220"/>
      <c r="HB52" s="220"/>
      <c r="HC52" s="220"/>
      <c r="HD52" s="220"/>
      <c r="HE52" s="220"/>
      <c r="HF52" s="220"/>
      <c r="HG52" s="220"/>
      <c r="HH52" s="220"/>
      <c r="HI52" s="220"/>
      <c r="HJ52" s="220"/>
      <c r="HK52" s="220"/>
      <c r="HL52" s="220"/>
      <c r="HM52" s="220"/>
      <c r="HN52" s="220"/>
      <c r="HO52" s="220"/>
      <c r="HP52" s="220"/>
      <c r="HQ52" s="220"/>
      <c r="HR52" s="220"/>
      <c r="HS52" s="220"/>
      <c r="HT52" s="220"/>
      <c r="HU52" s="220"/>
      <c r="HV52" s="220"/>
      <c r="HW52" s="220"/>
      <c r="HX52" s="220"/>
      <c r="HY52" s="220"/>
      <c r="HZ52" s="220"/>
      <c r="IA52" s="220"/>
      <c r="IB52" s="220"/>
      <c r="IC52" s="220"/>
      <c r="ID52" s="220"/>
      <c r="IE52" s="220"/>
      <c r="IF52" s="220"/>
      <c r="IG52" s="220"/>
      <c r="IH52" s="220"/>
      <c r="II52" s="220"/>
      <c r="IJ52" s="220"/>
      <c r="IK52" s="220"/>
      <c r="IL52" s="220"/>
      <c r="IM52" s="220"/>
      <c r="IN52" s="220"/>
      <c r="IO52" s="220"/>
      <c r="IP52" s="220"/>
      <c r="IQ52" s="220"/>
      <c r="IR52" s="220"/>
      <c r="IS52" s="220"/>
      <c r="IT52" s="220"/>
      <c r="IU52" s="220"/>
      <c r="IV52" s="220"/>
    </row>
    <row r="53" spans="1:256" x14ac:dyDescent="0.2">
      <c r="A53" s="211" t="s">
        <v>65</v>
      </c>
      <c r="B53" s="213" t="s">
        <v>66</v>
      </c>
      <c r="C53" s="209" t="s">
        <v>61</v>
      </c>
      <c r="D53" s="214">
        <v>5</v>
      </c>
      <c r="E53" s="179"/>
      <c r="F53" s="119">
        <f>D53*E53</f>
        <v>0</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x14ac:dyDescent="0.2">
      <c r="A54" s="211"/>
      <c r="B54" s="215"/>
      <c r="C54" s="216"/>
      <c r="D54" s="217"/>
      <c r="E54" s="236"/>
      <c r="F54" s="219"/>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c r="BA54" s="220"/>
      <c r="BB54" s="220"/>
      <c r="BC54" s="220"/>
      <c r="BD54" s="220"/>
      <c r="BE54" s="220"/>
      <c r="BF54" s="220"/>
      <c r="BG54" s="220"/>
      <c r="BH54" s="220"/>
      <c r="BI54" s="220"/>
      <c r="BJ54" s="220"/>
      <c r="BK54" s="220"/>
      <c r="BL54" s="220"/>
      <c r="BM54" s="220"/>
      <c r="BN54" s="220"/>
      <c r="BO54" s="220"/>
      <c r="BP54" s="220"/>
      <c r="BQ54" s="220"/>
      <c r="BR54" s="220"/>
      <c r="BS54" s="220"/>
      <c r="BT54" s="220"/>
      <c r="BU54" s="220"/>
      <c r="BV54" s="220"/>
      <c r="BW54" s="220"/>
      <c r="BX54" s="220"/>
      <c r="BY54" s="220"/>
      <c r="BZ54" s="220"/>
      <c r="CA54" s="220"/>
      <c r="CB54" s="220"/>
      <c r="CC54" s="220"/>
      <c r="CD54" s="220"/>
      <c r="CE54" s="220"/>
      <c r="CF54" s="220"/>
      <c r="CG54" s="220"/>
      <c r="CH54" s="220"/>
      <c r="CI54" s="220"/>
      <c r="CJ54" s="220"/>
      <c r="CK54" s="220"/>
      <c r="CL54" s="220"/>
      <c r="CM54" s="220"/>
      <c r="CN54" s="220"/>
      <c r="CO54" s="220"/>
      <c r="CP54" s="220"/>
      <c r="CQ54" s="220"/>
      <c r="CR54" s="220"/>
      <c r="CS54" s="220"/>
      <c r="CT54" s="220"/>
      <c r="CU54" s="220"/>
      <c r="CV54" s="220"/>
      <c r="CW54" s="220"/>
      <c r="CX54" s="220"/>
      <c r="CY54" s="220"/>
      <c r="CZ54" s="220"/>
      <c r="DA54" s="220"/>
      <c r="DB54" s="220"/>
      <c r="DC54" s="220"/>
      <c r="DD54" s="220"/>
      <c r="DE54" s="220"/>
      <c r="DF54" s="220"/>
      <c r="DG54" s="220"/>
      <c r="DH54" s="220"/>
      <c r="DI54" s="220"/>
      <c r="DJ54" s="220"/>
      <c r="DK54" s="220"/>
      <c r="DL54" s="220"/>
      <c r="DM54" s="220"/>
      <c r="DN54" s="220"/>
      <c r="DO54" s="220"/>
      <c r="DP54" s="220"/>
      <c r="DQ54" s="220"/>
      <c r="DR54" s="220"/>
      <c r="DS54" s="220"/>
      <c r="DT54" s="220"/>
      <c r="DU54" s="220"/>
      <c r="DV54" s="220"/>
      <c r="DW54" s="220"/>
      <c r="DX54" s="220"/>
      <c r="DY54" s="220"/>
      <c r="DZ54" s="220"/>
      <c r="EA54" s="220"/>
      <c r="EB54" s="220"/>
      <c r="EC54" s="220"/>
      <c r="ED54" s="220"/>
      <c r="EE54" s="220"/>
      <c r="EF54" s="220"/>
      <c r="EG54" s="220"/>
      <c r="EH54" s="220"/>
      <c r="EI54" s="220"/>
      <c r="EJ54" s="220"/>
      <c r="EK54" s="220"/>
      <c r="EL54" s="220"/>
      <c r="EM54" s="220"/>
      <c r="EN54" s="220"/>
      <c r="EO54" s="220"/>
      <c r="EP54" s="220"/>
      <c r="EQ54" s="220"/>
      <c r="ER54" s="220"/>
      <c r="ES54" s="220"/>
      <c r="ET54" s="220"/>
      <c r="EU54" s="220"/>
      <c r="EV54" s="220"/>
      <c r="EW54" s="220"/>
      <c r="EX54" s="220"/>
      <c r="EY54" s="220"/>
      <c r="EZ54" s="220"/>
      <c r="FA54" s="220"/>
      <c r="FB54" s="220"/>
      <c r="FC54" s="220"/>
      <c r="FD54" s="220"/>
      <c r="FE54" s="220"/>
      <c r="FF54" s="220"/>
      <c r="FG54" s="220"/>
      <c r="FH54" s="220"/>
      <c r="FI54" s="220"/>
      <c r="FJ54" s="220"/>
      <c r="FK54" s="220"/>
      <c r="FL54" s="220"/>
      <c r="FM54" s="220"/>
      <c r="FN54" s="220"/>
      <c r="FO54" s="220"/>
      <c r="FP54" s="220"/>
      <c r="FQ54" s="220"/>
      <c r="FR54" s="220"/>
      <c r="FS54" s="220"/>
      <c r="FT54" s="220"/>
      <c r="FU54" s="220"/>
      <c r="FV54" s="220"/>
      <c r="FW54" s="220"/>
      <c r="FX54" s="220"/>
      <c r="FY54" s="220"/>
      <c r="FZ54" s="220"/>
      <c r="GA54" s="220"/>
      <c r="GB54" s="220"/>
      <c r="GC54" s="220"/>
      <c r="GD54" s="220"/>
      <c r="GE54" s="220"/>
      <c r="GF54" s="220"/>
      <c r="GG54" s="220"/>
      <c r="GH54" s="220"/>
      <c r="GI54" s="220"/>
      <c r="GJ54" s="220"/>
      <c r="GK54" s="220"/>
      <c r="GL54" s="220"/>
      <c r="GM54" s="220"/>
      <c r="GN54" s="220"/>
      <c r="GO54" s="220"/>
      <c r="GP54" s="220"/>
      <c r="GQ54" s="220"/>
      <c r="GR54" s="220"/>
      <c r="GS54" s="220"/>
      <c r="GT54" s="220"/>
      <c r="GU54" s="220"/>
      <c r="GV54" s="220"/>
      <c r="GW54" s="220"/>
      <c r="GX54" s="220"/>
      <c r="GY54" s="220"/>
      <c r="GZ54" s="220"/>
      <c r="HA54" s="220"/>
      <c r="HB54" s="220"/>
      <c r="HC54" s="220"/>
      <c r="HD54" s="220"/>
      <c r="HE54" s="220"/>
      <c r="HF54" s="220"/>
      <c r="HG54" s="220"/>
      <c r="HH54" s="220"/>
      <c r="HI54" s="220"/>
      <c r="HJ54" s="220"/>
      <c r="HK54" s="220"/>
      <c r="HL54" s="220"/>
      <c r="HM54" s="220"/>
      <c r="HN54" s="220"/>
      <c r="HO54" s="220"/>
      <c r="HP54" s="220"/>
      <c r="HQ54" s="220"/>
      <c r="HR54" s="220"/>
      <c r="HS54" s="220"/>
      <c r="HT54" s="220"/>
      <c r="HU54" s="220"/>
      <c r="HV54" s="220"/>
      <c r="HW54" s="220"/>
      <c r="HX54" s="220"/>
      <c r="HY54" s="220"/>
      <c r="HZ54" s="220"/>
      <c r="IA54" s="220"/>
      <c r="IB54" s="220"/>
      <c r="IC54" s="220"/>
      <c r="ID54" s="220"/>
      <c r="IE54" s="220"/>
      <c r="IF54" s="220"/>
      <c r="IG54" s="220"/>
      <c r="IH54" s="220"/>
      <c r="II54" s="220"/>
      <c r="IJ54" s="220"/>
      <c r="IK54" s="220"/>
      <c r="IL54" s="220"/>
      <c r="IM54" s="220"/>
      <c r="IN54" s="220"/>
      <c r="IO54" s="220"/>
      <c r="IP54" s="220"/>
      <c r="IQ54" s="220"/>
      <c r="IR54" s="220"/>
      <c r="IS54" s="220"/>
      <c r="IT54" s="220"/>
      <c r="IU54" s="220"/>
      <c r="IV54" s="220"/>
    </row>
    <row r="55" spans="1:256" x14ac:dyDescent="0.2">
      <c r="A55" s="211" t="s">
        <v>67</v>
      </c>
      <c r="B55" s="213" t="s">
        <v>68</v>
      </c>
      <c r="C55" s="209" t="s">
        <v>61</v>
      </c>
      <c r="D55" s="214">
        <v>3</v>
      </c>
      <c r="E55" s="179"/>
      <c r="F55" s="119">
        <f>D55*E55</f>
        <v>0</v>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x14ac:dyDescent="0.2">
      <c r="A56" s="211"/>
      <c r="B56" s="215"/>
      <c r="C56" s="216"/>
      <c r="D56" s="217"/>
      <c r="E56" s="236"/>
      <c r="F56" s="219"/>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0"/>
      <c r="BA56" s="220"/>
      <c r="BB56" s="220"/>
      <c r="BC56" s="220"/>
      <c r="BD56" s="220"/>
      <c r="BE56" s="220"/>
      <c r="BF56" s="220"/>
      <c r="BG56" s="220"/>
      <c r="BH56" s="220"/>
      <c r="BI56" s="220"/>
      <c r="BJ56" s="220"/>
      <c r="BK56" s="220"/>
      <c r="BL56" s="220"/>
      <c r="BM56" s="220"/>
      <c r="BN56" s="220"/>
      <c r="BO56" s="220"/>
      <c r="BP56" s="220"/>
      <c r="BQ56" s="220"/>
      <c r="BR56" s="220"/>
      <c r="BS56" s="220"/>
      <c r="BT56" s="220"/>
      <c r="BU56" s="220"/>
      <c r="BV56" s="220"/>
      <c r="BW56" s="220"/>
      <c r="BX56" s="220"/>
      <c r="BY56" s="220"/>
      <c r="BZ56" s="220"/>
      <c r="CA56" s="220"/>
      <c r="CB56" s="220"/>
      <c r="CC56" s="220"/>
      <c r="CD56" s="220"/>
      <c r="CE56" s="220"/>
      <c r="CF56" s="220"/>
      <c r="CG56" s="220"/>
      <c r="CH56" s="220"/>
      <c r="CI56" s="220"/>
      <c r="CJ56" s="220"/>
      <c r="CK56" s="220"/>
      <c r="CL56" s="220"/>
      <c r="CM56" s="220"/>
      <c r="CN56" s="220"/>
      <c r="CO56" s="220"/>
      <c r="CP56" s="220"/>
      <c r="CQ56" s="220"/>
      <c r="CR56" s="220"/>
      <c r="CS56" s="220"/>
      <c r="CT56" s="220"/>
      <c r="CU56" s="220"/>
      <c r="CV56" s="220"/>
      <c r="CW56" s="220"/>
      <c r="CX56" s="220"/>
      <c r="CY56" s="220"/>
      <c r="CZ56" s="220"/>
      <c r="DA56" s="220"/>
      <c r="DB56" s="220"/>
      <c r="DC56" s="220"/>
      <c r="DD56" s="220"/>
      <c r="DE56" s="220"/>
      <c r="DF56" s="220"/>
      <c r="DG56" s="220"/>
      <c r="DH56" s="220"/>
      <c r="DI56" s="220"/>
      <c r="DJ56" s="220"/>
      <c r="DK56" s="220"/>
      <c r="DL56" s="220"/>
      <c r="DM56" s="220"/>
      <c r="DN56" s="220"/>
      <c r="DO56" s="220"/>
      <c r="DP56" s="220"/>
      <c r="DQ56" s="220"/>
      <c r="DR56" s="220"/>
      <c r="DS56" s="220"/>
      <c r="DT56" s="220"/>
      <c r="DU56" s="220"/>
      <c r="DV56" s="220"/>
      <c r="DW56" s="220"/>
      <c r="DX56" s="220"/>
      <c r="DY56" s="220"/>
      <c r="DZ56" s="220"/>
      <c r="EA56" s="220"/>
      <c r="EB56" s="220"/>
      <c r="EC56" s="220"/>
      <c r="ED56" s="220"/>
      <c r="EE56" s="220"/>
      <c r="EF56" s="220"/>
      <c r="EG56" s="220"/>
      <c r="EH56" s="220"/>
      <c r="EI56" s="220"/>
      <c r="EJ56" s="220"/>
      <c r="EK56" s="220"/>
      <c r="EL56" s="220"/>
      <c r="EM56" s="220"/>
      <c r="EN56" s="220"/>
      <c r="EO56" s="220"/>
      <c r="EP56" s="220"/>
      <c r="EQ56" s="220"/>
      <c r="ER56" s="220"/>
      <c r="ES56" s="220"/>
      <c r="ET56" s="220"/>
      <c r="EU56" s="220"/>
      <c r="EV56" s="220"/>
      <c r="EW56" s="220"/>
      <c r="EX56" s="220"/>
      <c r="EY56" s="220"/>
      <c r="EZ56" s="220"/>
      <c r="FA56" s="220"/>
      <c r="FB56" s="220"/>
      <c r="FC56" s="220"/>
      <c r="FD56" s="220"/>
      <c r="FE56" s="220"/>
      <c r="FF56" s="220"/>
      <c r="FG56" s="220"/>
      <c r="FH56" s="220"/>
      <c r="FI56" s="220"/>
      <c r="FJ56" s="220"/>
      <c r="FK56" s="220"/>
      <c r="FL56" s="220"/>
      <c r="FM56" s="220"/>
      <c r="FN56" s="220"/>
      <c r="FO56" s="220"/>
      <c r="FP56" s="220"/>
      <c r="FQ56" s="220"/>
      <c r="FR56" s="220"/>
      <c r="FS56" s="220"/>
      <c r="FT56" s="220"/>
      <c r="FU56" s="220"/>
      <c r="FV56" s="220"/>
      <c r="FW56" s="220"/>
      <c r="FX56" s="220"/>
      <c r="FY56" s="220"/>
      <c r="FZ56" s="220"/>
      <c r="GA56" s="220"/>
      <c r="GB56" s="220"/>
      <c r="GC56" s="220"/>
      <c r="GD56" s="220"/>
      <c r="GE56" s="220"/>
      <c r="GF56" s="220"/>
      <c r="GG56" s="220"/>
      <c r="GH56" s="220"/>
      <c r="GI56" s="220"/>
      <c r="GJ56" s="220"/>
      <c r="GK56" s="220"/>
      <c r="GL56" s="220"/>
      <c r="GM56" s="220"/>
      <c r="GN56" s="220"/>
      <c r="GO56" s="220"/>
      <c r="GP56" s="220"/>
      <c r="GQ56" s="220"/>
      <c r="GR56" s="220"/>
      <c r="GS56" s="220"/>
      <c r="GT56" s="220"/>
      <c r="GU56" s="220"/>
      <c r="GV56" s="220"/>
      <c r="GW56" s="220"/>
      <c r="GX56" s="220"/>
      <c r="GY56" s="220"/>
      <c r="GZ56" s="220"/>
      <c r="HA56" s="220"/>
      <c r="HB56" s="220"/>
      <c r="HC56" s="220"/>
      <c r="HD56" s="220"/>
      <c r="HE56" s="220"/>
      <c r="HF56" s="220"/>
      <c r="HG56" s="220"/>
      <c r="HH56" s="220"/>
      <c r="HI56" s="220"/>
      <c r="HJ56" s="220"/>
      <c r="HK56" s="220"/>
      <c r="HL56" s="220"/>
      <c r="HM56" s="220"/>
      <c r="HN56" s="220"/>
      <c r="HO56" s="220"/>
      <c r="HP56" s="220"/>
      <c r="HQ56" s="220"/>
      <c r="HR56" s="220"/>
      <c r="HS56" s="220"/>
      <c r="HT56" s="220"/>
      <c r="HU56" s="220"/>
      <c r="HV56" s="220"/>
      <c r="HW56" s="220"/>
      <c r="HX56" s="220"/>
      <c r="HY56" s="220"/>
      <c r="HZ56" s="220"/>
      <c r="IA56" s="220"/>
      <c r="IB56" s="220"/>
      <c r="IC56" s="220"/>
      <c r="ID56" s="220"/>
      <c r="IE56" s="220"/>
      <c r="IF56" s="220"/>
      <c r="IG56" s="220"/>
      <c r="IH56" s="220"/>
      <c r="II56" s="220"/>
      <c r="IJ56" s="220"/>
      <c r="IK56" s="220"/>
      <c r="IL56" s="220"/>
      <c r="IM56" s="220"/>
      <c r="IN56" s="220"/>
      <c r="IO56" s="220"/>
      <c r="IP56" s="220"/>
      <c r="IQ56" s="220"/>
      <c r="IR56" s="220"/>
      <c r="IS56" s="220"/>
      <c r="IT56" s="220"/>
      <c r="IU56" s="220"/>
      <c r="IV56" s="220"/>
    </row>
    <row r="57" spans="1:256" x14ac:dyDescent="0.2">
      <c r="A57" s="211" t="s">
        <v>69</v>
      </c>
      <c r="B57" s="213" t="s">
        <v>70</v>
      </c>
      <c r="C57" s="209" t="s">
        <v>61</v>
      </c>
      <c r="D57" s="214">
        <v>4</v>
      </c>
      <c r="E57" s="179"/>
      <c r="F57" s="119">
        <f>D57*E57</f>
        <v>0</v>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x14ac:dyDescent="0.2">
      <c r="A58" s="211"/>
      <c r="B58" s="215"/>
      <c r="C58" s="216"/>
      <c r="D58" s="217"/>
      <c r="E58" s="236"/>
      <c r="F58" s="219"/>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0"/>
      <c r="BA58" s="220"/>
      <c r="BB58" s="220"/>
      <c r="BC58" s="220"/>
      <c r="BD58" s="220"/>
      <c r="BE58" s="220"/>
      <c r="BF58" s="220"/>
      <c r="BG58" s="220"/>
      <c r="BH58" s="220"/>
      <c r="BI58" s="220"/>
      <c r="BJ58" s="220"/>
      <c r="BK58" s="220"/>
      <c r="BL58" s="220"/>
      <c r="BM58" s="220"/>
      <c r="BN58" s="220"/>
      <c r="BO58" s="220"/>
      <c r="BP58" s="220"/>
      <c r="BQ58" s="220"/>
      <c r="BR58" s="220"/>
      <c r="BS58" s="220"/>
      <c r="BT58" s="220"/>
      <c r="BU58" s="220"/>
      <c r="BV58" s="220"/>
      <c r="BW58" s="220"/>
      <c r="BX58" s="220"/>
      <c r="BY58" s="220"/>
      <c r="BZ58" s="220"/>
      <c r="CA58" s="220"/>
      <c r="CB58" s="220"/>
      <c r="CC58" s="220"/>
      <c r="CD58" s="220"/>
      <c r="CE58" s="220"/>
      <c r="CF58" s="220"/>
      <c r="CG58" s="220"/>
      <c r="CH58" s="220"/>
      <c r="CI58" s="220"/>
      <c r="CJ58" s="220"/>
      <c r="CK58" s="220"/>
      <c r="CL58" s="220"/>
      <c r="CM58" s="220"/>
      <c r="CN58" s="220"/>
      <c r="CO58" s="220"/>
      <c r="CP58" s="220"/>
      <c r="CQ58" s="220"/>
      <c r="CR58" s="220"/>
      <c r="CS58" s="220"/>
      <c r="CT58" s="220"/>
      <c r="CU58" s="220"/>
      <c r="CV58" s="220"/>
      <c r="CW58" s="220"/>
      <c r="CX58" s="220"/>
      <c r="CY58" s="220"/>
      <c r="CZ58" s="220"/>
      <c r="DA58" s="220"/>
      <c r="DB58" s="220"/>
      <c r="DC58" s="220"/>
      <c r="DD58" s="220"/>
      <c r="DE58" s="220"/>
      <c r="DF58" s="220"/>
      <c r="DG58" s="220"/>
      <c r="DH58" s="220"/>
      <c r="DI58" s="220"/>
      <c r="DJ58" s="220"/>
      <c r="DK58" s="220"/>
      <c r="DL58" s="220"/>
      <c r="DM58" s="220"/>
      <c r="DN58" s="220"/>
      <c r="DO58" s="220"/>
      <c r="DP58" s="220"/>
      <c r="DQ58" s="220"/>
      <c r="DR58" s="220"/>
      <c r="DS58" s="220"/>
      <c r="DT58" s="220"/>
      <c r="DU58" s="220"/>
      <c r="DV58" s="220"/>
      <c r="DW58" s="220"/>
      <c r="DX58" s="220"/>
      <c r="DY58" s="220"/>
      <c r="DZ58" s="220"/>
      <c r="EA58" s="220"/>
      <c r="EB58" s="220"/>
      <c r="EC58" s="220"/>
      <c r="ED58" s="220"/>
      <c r="EE58" s="220"/>
      <c r="EF58" s="220"/>
      <c r="EG58" s="220"/>
      <c r="EH58" s="220"/>
      <c r="EI58" s="220"/>
      <c r="EJ58" s="220"/>
      <c r="EK58" s="220"/>
      <c r="EL58" s="220"/>
      <c r="EM58" s="220"/>
      <c r="EN58" s="220"/>
      <c r="EO58" s="220"/>
      <c r="EP58" s="220"/>
      <c r="EQ58" s="220"/>
      <c r="ER58" s="220"/>
      <c r="ES58" s="220"/>
      <c r="ET58" s="220"/>
      <c r="EU58" s="220"/>
      <c r="EV58" s="220"/>
      <c r="EW58" s="220"/>
      <c r="EX58" s="220"/>
      <c r="EY58" s="220"/>
      <c r="EZ58" s="220"/>
      <c r="FA58" s="220"/>
      <c r="FB58" s="220"/>
      <c r="FC58" s="220"/>
      <c r="FD58" s="220"/>
      <c r="FE58" s="220"/>
      <c r="FF58" s="220"/>
      <c r="FG58" s="220"/>
      <c r="FH58" s="220"/>
      <c r="FI58" s="220"/>
      <c r="FJ58" s="220"/>
      <c r="FK58" s="220"/>
      <c r="FL58" s="220"/>
      <c r="FM58" s="220"/>
      <c r="FN58" s="220"/>
      <c r="FO58" s="220"/>
      <c r="FP58" s="220"/>
      <c r="FQ58" s="220"/>
      <c r="FR58" s="220"/>
      <c r="FS58" s="220"/>
      <c r="FT58" s="220"/>
      <c r="FU58" s="220"/>
      <c r="FV58" s="220"/>
      <c r="FW58" s="220"/>
      <c r="FX58" s="220"/>
      <c r="FY58" s="220"/>
      <c r="FZ58" s="220"/>
      <c r="GA58" s="220"/>
      <c r="GB58" s="220"/>
      <c r="GC58" s="220"/>
      <c r="GD58" s="220"/>
      <c r="GE58" s="220"/>
      <c r="GF58" s="220"/>
      <c r="GG58" s="220"/>
      <c r="GH58" s="220"/>
      <c r="GI58" s="220"/>
      <c r="GJ58" s="220"/>
      <c r="GK58" s="220"/>
      <c r="GL58" s="220"/>
      <c r="GM58" s="220"/>
      <c r="GN58" s="220"/>
      <c r="GO58" s="220"/>
      <c r="GP58" s="220"/>
      <c r="GQ58" s="220"/>
      <c r="GR58" s="220"/>
      <c r="GS58" s="220"/>
      <c r="GT58" s="220"/>
      <c r="GU58" s="220"/>
      <c r="GV58" s="220"/>
      <c r="GW58" s="220"/>
      <c r="GX58" s="220"/>
      <c r="GY58" s="220"/>
      <c r="GZ58" s="220"/>
      <c r="HA58" s="220"/>
      <c r="HB58" s="220"/>
      <c r="HC58" s="220"/>
      <c r="HD58" s="220"/>
      <c r="HE58" s="220"/>
      <c r="HF58" s="220"/>
      <c r="HG58" s="220"/>
      <c r="HH58" s="220"/>
      <c r="HI58" s="220"/>
      <c r="HJ58" s="220"/>
      <c r="HK58" s="220"/>
      <c r="HL58" s="220"/>
      <c r="HM58" s="220"/>
      <c r="HN58" s="220"/>
      <c r="HO58" s="220"/>
      <c r="HP58" s="220"/>
      <c r="HQ58" s="220"/>
      <c r="HR58" s="220"/>
      <c r="HS58" s="220"/>
      <c r="HT58" s="220"/>
      <c r="HU58" s="220"/>
      <c r="HV58" s="220"/>
      <c r="HW58" s="220"/>
      <c r="HX58" s="220"/>
      <c r="HY58" s="220"/>
      <c r="HZ58" s="220"/>
      <c r="IA58" s="220"/>
      <c r="IB58" s="220"/>
      <c r="IC58" s="220"/>
      <c r="ID58" s="220"/>
      <c r="IE58" s="220"/>
      <c r="IF58" s="220"/>
      <c r="IG58" s="220"/>
      <c r="IH58" s="220"/>
      <c r="II58" s="220"/>
      <c r="IJ58" s="220"/>
      <c r="IK58" s="220"/>
      <c r="IL58" s="220"/>
      <c r="IM58" s="220"/>
      <c r="IN58" s="220"/>
      <c r="IO58" s="220"/>
      <c r="IP58" s="220"/>
      <c r="IQ58" s="220"/>
      <c r="IR58" s="220"/>
      <c r="IS58" s="220"/>
      <c r="IT58" s="220"/>
      <c r="IU58" s="220"/>
      <c r="IV58" s="220"/>
    </row>
    <row r="59" spans="1:256" x14ac:dyDescent="0.2">
      <c r="A59" s="211" t="s">
        <v>71</v>
      </c>
      <c r="B59" s="213" t="s">
        <v>72</v>
      </c>
      <c r="C59" s="209" t="s">
        <v>61</v>
      </c>
      <c r="D59" s="214">
        <v>3</v>
      </c>
      <c r="E59" s="179"/>
      <c r="F59" s="119">
        <f>D59*E59</f>
        <v>0</v>
      </c>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x14ac:dyDescent="0.2">
      <c r="A60" s="211"/>
      <c r="B60" s="215"/>
      <c r="C60" s="216"/>
      <c r="D60" s="217"/>
      <c r="E60" s="236"/>
      <c r="F60" s="219"/>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20"/>
      <c r="AL60" s="22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c r="CU60" s="220"/>
      <c r="CV60" s="220"/>
      <c r="CW60" s="220"/>
      <c r="CX60" s="220"/>
      <c r="CY60" s="220"/>
      <c r="CZ60" s="220"/>
      <c r="DA60" s="220"/>
      <c r="DB60" s="220"/>
      <c r="DC60" s="220"/>
      <c r="DD60" s="220"/>
      <c r="DE60" s="220"/>
      <c r="DF60" s="220"/>
      <c r="DG60" s="220"/>
      <c r="DH60" s="220"/>
      <c r="DI60" s="220"/>
      <c r="DJ60" s="220"/>
      <c r="DK60" s="220"/>
      <c r="DL60" s="220"/>
      <c r="DM60" s="220"/>
      <c r="DN60" s="220"/>
      <c r="DO60" s="220"/>
      <c r="DP60" s="220"/>
      <c r="DQ60" s="220"/>
      <c r="DR60" s="220"/>
      <c r="DS60" s="220"/>
      <c r="DT60" s="220"/>
      <c r="DU60" s="220"/>
      <c r="DV60" s="220"/>
      <c r="DW60" s="220"/>
      <c r="DX60" s="220"/>
      <c r="DY60" s="220"/>
      <c r="DZ60" s="220"/>
      <c r="EA60" s="220"/>
      <c r="EB60" s="220"/>
      <c r="EC60" s="220"/>
      <c r="ED60" s="220"/>
      <c r="EE60" s="220"/>
      <c r="EF60" s="220"/>
      <c r="EG60" s="220"/>
      <c r="EH60" s="220"/>
      <c r="EI60" s="220"/>
      <c r="EJ60" s="220"/>
      <c r="EK60" s="220"/>
      <c r="EL60" s="220"/>
      <c r="EM60" s="220"/>
      <c r="EN60" s="220"/>
      <c r="EO60" s="220"/>
      <c r="EP60" s="220"/>
      <c r="EQ60" s="220"/>
      <c r="ER60" s="220"/>
      <c r="ES60" s="220"/>
      <c r="ET60" s="220"/>
      <c r="EU60" s="220"/>
      <c r="EV60" s="220"/>
      <c r="EW60" s="220"/>
      <c r="EX60" s="220"/>
      <c r="EY60" s="220"/>
      <c r="EZ60" s="220"/>
      <c r="FA60" s="220"/>
      <c r="FB60" s="220"/>
      <c r="FC60" s="220"/>
      <c r="FD60" s="220"/>
      <c r="FE60" s="220"/>
      <c r="FF60" s="220"/>
      <c r="FG60" s="220"/>
      <c r="FH60" s="220"/>
      <c r="FI60" s="220"/>
      <c r="FJ60" s="220"/>
      <c r="FK60" s="220"/>
      <c r="FL60" s="220"/>
      <c r="FM60" s="220"/>
      <c r="FN60" s="220"/>
      <c r="FO60" s="220"/>
      <c r="FP60" s="220"/>
      <c r="FQ60" s="220"/>
      <c r="FR60" s="220"/>
      <c r="FS60" s="220"/>
      <c r="FT60" s="220"/>
      <c r="FU60" s="220"/>
      <c r="FV60" s="220"/>
      <c r="FW60" s="220"/>
      <c r="FX60" s="220"/>
      <c r="FY60" s="220"/>
      <c r="FZ60" s="220"/>
      <c r="GA60" s="220"/>
      <c r="GB60" s="220"/>
      <c r="GC60" s="220"/>
      <c r="GD60" s="220"/>
      <c r="GE60" s="220"/>
      <c r="GF60" s="220"/>
      <c r="GG60" s="220"/>
      <c r="GH60" s="220"/>
      <c r="GI60" s="220"/>
      <c r="GJ60" s="220"/>
      <c r="GK60" s="220"/>
      <c r="GL60" s="220"/>
      <c r="GM60" s="220"/>
      <c r="GN60" s="220"/>
      <c r="GO60" s="220"/>
      <c r="GP60" s="220"/>
      <c r="GQ60" s="220"/>
      <c r="GR60" s="220"/>
      <c r="GS60" s="220"/>
      <c r="GT60" s="220"/>
      <c r="GU60" s="220"/>
      <c r="GV60" s="220"/>
      <c r="GW60" s="220"/>
      <c r="GX60" s="220"/>
      <c r="GY60" s="220"/>
      <c r="GZ60" s="220"/>
      <c r="HA60" s="220"/>
      <c r="HB60" s="220"/>
      <c r="HC60" s="220"/>
      <c r="HD60" s="220"/>
      <c r="HE60" s="220"/>
      <c r="HF60" s="220"/>
      <c r="HG60" s="220"/>
      <c r="HH60" s="220"/>
      <c r="HI60" s="220"/>
      <c r="HJ60" s="220"/>
      <c r="HK60" s="220"/>
      <c r="HL60" s="220"/>
      <c r="HM60" s="220"/>
      <c r="HN60" s="220"/>
      <c r="HO60" s="220"/>
      <c r="HP60" s="220"/>
      <c r="HQ60" s="220"/>
      <c r="HR60" s="220"/>
      <c r="HS60" s="220"/>
      <c r="HT60" s="220"/>
      <c r="HU60" s="220"/>
      <c r="HV60" s="220"/>
      <c r="HW60" s="220"/>
      <c r="HX60" s="220"/>
      <c r="HY60" s="220"/>
      <c r="HZ60" s="220"/>
      <c r="IA60" s="220"/>
      <c r="IB60" s="220"/>
      <c r="IC60" s="220"/>
      <c r="ID60" s="220"/>
      <c r="IE60" s="220"/>
      <c r="IF60" s="220"/>
      <c r="IG60" s="220"/>
      <c r="IH60" s="220"/>
      <c r="II60" s="220"/>
      <c r="IJ60" s="220"/>
      <c r="IK60" s="220"/>
      <c r="IL60" s="220"/>
      <c r="IM60" s="220"/>
      <c r="IN60" s="220"/>
      <c r="IO60" s="220"/>
      <c r="IP60" s="220"/>
      <c r="IQ60" s="220"/>
      <c r="IR60" s="220"/>
      <c r="IS60" s="220"/>
      <c r="IT60" s="220"/>
      <c r="IU60" s="220"/>
      <c r="IV60" s="220"/>
    </row>
    <row r="61" spans="1:256" x14ac:dyDescent="0.2">
      <c r="A61" s="211" t="s">
        <v>73</v>
      </c>
      <c r="B61" s="213" t="s">
        <v>74</v>
      </c>
      <c r="C61" s="209" t="s">
        <v>61</v>
      </c>
      <c r="D61" s="214">
        <v>6</v>
      </c>
      <c r="E61" s="179"/>
      <c r="F61" s="119">
        <f>D61*E61</f>
        <v>0</v>
      </c>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x14ac:dyDescent="0.2">
      <c r="A62" s="211"/>
      <c r="B62" s="215"/>
      <c r="C62" s="216"/>
      <c r="D62" s="217"/>
      <c r="E62" s="236"/>
      <c r="F62" s="219"/>
      <c r="G62" s="220"/>
      <c r="H62" s="220"/>
      <c r="I62" s="220"/>
      <c r="J62" s="220"/>
      <c r="K62" s="220"/>
      <c r="L62" s="220"/>
      <c r="M62" s="220"/>
      <c r="N62" s="220"/>
      <c r="O62" s="220"/>
      <c r="P62" s="220"/>
      <c r="Q62" s="220"/>
      <c r="R62" s="220"/>
      <c r="S62" s="220"/>
      <c r="T62" s="220"/>
      <c r="U62" s="220"/>
      <c r="V62" s="220"/>
      <c r="W62" s="220"/>
      <c r="X62" s="220"/>
      <c r="Y62" s="220"/>
      <c r="Z62" s="220"/>
      <c r="AA62" s="220"/>
      <c r="AB62" s="220"/>
      <c r="AC62" s="220"/>
      <c r="AD62" s="220"/>
      <c r="AE62" s="220"/>
      <c r="AF62" s="220"/>
      <c r="AG62" s="220"/>
      <c r="AH62" s="220"/>
      <c r="AI62" s="220"/>
      <c r="AJ62" s="220"/>
      <c r="AK62" s="220"/>
      <c r="AL62" s="220"/>
      <c r="AM62" s="220"/>
      <c r="AN62" s="220"/>
      <c r="AO62" s="220"/>
      <c r="AP62" s="220"/>
      <c r="AQ62" s="220"/>
      <c r="AR62" s="220"/>
      <c r="AS62" s="220"/>
      <c r="AT62" s="220"/>
      <c r="AU62" s="220"/>
      <c r="AV62" s="220"/>
      <c r="AW62" s="220"/>
      <c r="AX62" s="220"/>
      <c r="AY62" s="220"/>
      <c r="AZ62" s="220"/>
      <c r="BA62" s="220"/>
      <c r="BB62" s="220"/>
      <c r="BC62" s="220"/>
      <c r="BD62" s="220"/>
      <c r="BE62" s="220"/>
      <c r="BF62" s="220"/>
      <c r="BG62" s="220"/>
      <c r="BH62" s="220"/>
      <c r="BI62" s="220"/>
      <c r="BJ62" s="220"/>
      <c r="BK62" s="220"/>
      <c r="BL62" s="220"/>
      <c r="BM62" s="220"/>
      <c r="BN62" s="220"/>
      <c r="BO62" s="220"/>
      <c r="BP62" s="220"/>
      <c r="BQ62" s="220"/>
      <c r="BR62" s="220"/>
      <c r="BS62" s="220"/>
      <c r="BT62" s="220"/>
      <c r="BU62" s="220"/>
      <c r="BV62" s="220"/>
      <c r="BW62" s="220"/>
      <c r="BX62" s="220"/>
      <c r="BY62" s="220"/>
      <c r="BZ62" s="220"/>
      <c r="CA62" s="220"/>
      <c r="CB62" s="220"/>
      <c r="CC62" s="220"/>
      <c r="CD62" s="220"/>
      <c r="CE62" s="220"/>
      <c r="CF62" s="220"/>
      <c r="CG62" s="220"/>
      <c r="CH62" s="220"/>
      <c r="CI62" s="220"/>
      <c r="CJ62" s="220"/>
      <c r="CK62" s="220"/>
      <c r="CL62" s="220"/>
      <c r="CM62" s="220"/>
      <c r="CN62" s="220"/>
      <c r="CO62" s="220"/>
      <c r="CP62" s="220"/>
      <c r="CQ62" s="220"/>
      <c r="CR62" s="220"/>
      <c r="CS62" s="220"/>
      <c r="CT62" s="220"/>
      <c r="CU62" s="220"/>
      <c r="CV62" s="220"/>
      <c r="CW62" s="220"/>
      <c r="CX62" s="220"/>
      <c r="CY62" s="220"/>
      <c r="CZ62" s="220"/>
      <c r="DA62" s="220"/>
      <c r="DB62" s="220"/>
      <c r="DC62" s="220"/>
      <c r="DD62" s="220"/>
      <c r="DE62" s="220"/>
      <c r="DF62" s="220"/>
      <c r="DG62" s="220"/>
      <c r="DH62" s="220"/>
      <c r="DI62" s="220"/>
      <c r="DJ62" s="220"/>
      <c r="DK62" s="220"/>
      <c r="DL62" s="220"/>
      <c r="DM62" s="220"/>
      <c r="DN62" s="220"/>
      <c r="DO62" s="220"/>
      <c r="DP62" s="220"/>
      <c r="DQ62" s="220"/>
      <c r="DR62" s="220"/>
      <c r="DS62" s="220"/>
      <c r="DT62" s="220"/>
      <c r="DU62" s="220"/>
      <c r="DV62" s="220"/>
      <c r="DW62" s="220"/>
      <c r="DX62" s="220"/>
      <c r="DY62" s="220"/>
      <c r="DZ62" s="220"/>
      <c r="EA62" s="220"/>
      <c r="EB62" s="220"/>
      <c r="EC62" s="220"/>
      <c r="ED62" s="220"/>
      <c r="EE62" s="220"/>
      <c r="EF62" s="220"/>
      <c r="EG62" s="220"/>
      <c r="EH62" s="220"/>
      <c r="EI62" s="220"/>
      <c r="EJ62" s="220"/>
      <c r="EK62" s="220"/>
      <c r="EL62" s="220"/>
      <c r="EM62" s="220"/>
      <c r="EN62" s="220"/>
      <c r="EO62" s="220"/>
      <c r="EP62" s="220"/>
      <c r="EQ62" s="220"/>
      <c r="ER62" s="220"/>
      <c r="ES62" s="220"/>
      <c r="ET62" s="220"/>
      <c r="EU62" s="220"/>
      <c r="EV62" s="220"/>
      <c r="EW62" s="220"/>
      <c r="EX62" s="220"/>
      <c r="EY62" s="220"/>
      <c r="EZ62" s="220"/>
      <c r="FA62" s="220"/>
      <c r="FB62" s="220"/>
      <c r="FC62" s="220"/>
      <c r="FD62" s="220"/>
      <c r="FE62" s="220"/>
      <c r="FF62" s="220"/>
      <c r="FG62" s="220"/>
      <c r="FH62" s="220"/>
      <c r="FI62" s="220"/>
      <c r="FJ62" s="220"/>
      <c r="FK62" s="220"/>
      <c r="FL62" s="220"/>
      <c r="FM62" s="220"/>
      <c r="FN62" s="220"/>
      <c r="FO62" s="220"/>
      <c r="FP62" s="220"/>
      <c r="FQ62" s="220"/>
      <c r="FR62" s="220"/>
      <c r="FS62" s="220"/>
      <c r="FT62" s="220"/>
      <c r="FU62" s="220"/>
      <c r="FV62" s="220"/>
      <c r="FW62" s="220"/>
      <c r="FX62" s="220"/>
      <c r="FY62" s="220"/>
      <c r="FZ62" s="220"/>
      <c r="GA62" s="220"/>
      <c r="GB62" s="220"/>
      <c r="GC62" s="220"/>
      <c r="GD62" s="220"/>
      <c r="GE62" s="220"/>
      <c r="GF62" s="220"/>
      <c r="GG62" s="220"/>
      <c r="GH62" s="220"/>
      <c r="GI62" s="220"/>
      <c r="GJ62" s="220"/>
      <c r="GK62" s="220"/>
      <c r="GL62" s="220"/>
      <c r="GM62" s="220"/>
      <c r="GN62" s="220"/>
      <c r="GO62" s="220"/>
      <c r="GP62" s="220"/>
      <c r="GQ62" s="220"/>
      <c r="GR62" s="220"/>
      <c r="GS62" s="220"/>
      <c r="GT62" s="220"/>
      <c r="GU62" s="220"/>
      <c r="GV62" s="220"/>
      <c r="GW62" s="220"/>
      <c r="GX62" s="220"/>
      <c r="GY62" s="220"/>
      <c r="GZ62" s="220"/>
      <c r="HA62" s="220"/>
      <c r="HB62" s="220"/>
      <c r="HC62" s="220"/>
      <c r="HD62" s="220"/>
      <c r="HE62" s="220"/>
      <c r="HF62" s="220"/>
      <c r="HG62" s="220"/>
      <c r="HH62" s="220"/>
      <c r="HI62" s="220"/>
      <c r="HJ62" s="220"/>
      <c r="HK62" s="220"/>
      <c r="HL62" s="220"/>
      <c r="HM62" s="220"/>
      <c r="HN62" s="220"/>
      <c r="HO62" s="220"/>
      <c r="HP62" s="220"/>
      <c r="HQ62" s="220"/>
      <c r="HR62" s="220"/>
      <c r="HS62" s="220"/>
      <c r="HT62" s="220"/>
      <c r="HU62" s="220"/>
      <c r="HV62" s="220"/>
      <c r="HW62" s="220"/>
      <c r="HX62" s="220"/>
      <c r="HY62" s="220"/>
      <c r="HZ62" s="220"/>
      <c r="IA62" s="220"/>
      <c r="IB62" s="220"/>
      <c r="IC62" s="220"/>
      <c r="ID62" s="220"/>
      <c r="IE62" s="220"/>
      <c r="IF62" s="220"/>
      <c r="IG62" s="220"/>
      <c r="IH62" s="220"/>
      <c r="II62" s="220"/>
      <c r="IJ62" s="220"/>
      <c r="IK62" s="220"/>
      <c r="IL62" s="220"/>
      <c r="IM62" s="220"/>
      <c r="IN62" s="220"/>
      <c r="IO62" s="220"/>
      <c r="IP62" s="220"/>
      <c r="IQ62" s="220"/>
      <c r="IR62" s="220"/>
      <c r="IS62" s="220"/>
      <c r="IT62" s="220"/>
      <c r="IU62" s="220"/>
      <c r="IV62" s="220"/>
    </row>
    <row r="63" spans="1:256" x14ac:dyDescent="0.2">
      <c r="A63" s="211" t="s">
        <v>75</v>
      </c>
      <c r="B63" s="213" t="s">
        <v>76</v>
      </c>
      <c r="C63" s="209" t="s">
        <v>61</v>
      </c>
      <c r="D63" s="214">
        <v>7</v>
      </c>
      <c r="E63" s="179"/>
      <c r="F63" s="119">
        <f>D63*E63</f>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x14ac:dyDescent="0.2">
      <c r="A64" s="211"/>
      <c r="B64" s="215"/>
      <c r="C64" s="216"/>
      <c r="D64" s="217"/>
      <c r="E64" s="236"/>
      <c r="F64" s="219"/>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c r="BJ64" s="220"/>
      <c r="BK64" s="220"/>
      <c r="BL64" s="220"/>
      <c r="BM64" s="220"/>
      <c r="BN64" s="220"/>
      <c r="BO64" s="220"/>
      <c r="BP64" s="220"/>
      <c r="BQ64" s="220"/>
      <c r="BR64" s="220"/>
      <c r="BS64" s="220"/>
      <c r="BT64" s="220"/>
      <c r="BU64" s="220"/>
      <c r="BV64" s="220"/>
      <c r="BW64" s="220"/>
      <c r="BX64" s="220"/>
      <c r="BY64" s="220"/>
      <c r="BZ64" s="220"/>
      <c r="CA64" s="220"/>
      <c r="CB64" s="220"/>
      <c r="CC64" s="220"/>
      <c r="CD64" s="220"/>
      <c r="CE64" s="220"/>
      <c r="CF64" s="220"/>
      <c r="CG64" s="220"/>
      <c r="CH64" s="220"/>
      <c r="CI64" s="220"/>
      <c r="CJ64" s="220"/>
      <c r="CK64" s="220"/>
      <c r="CL64" s="220"/>
      <c r="CM64" s="220"/>
      <c r="CN64" s="220"/>
      <c r="CO64" s="220"/>
      <c r="CP64" s="220"/>
      <c r="CQ64" s="220"/>
      <c r="CR64" s="220"/>
      <c r="CS64" s="220"/>
      <c r="CT64" s="220"/>
      <c r="CU64" s="220"/>
      <c r="CV64" s="220"/>
      <c r="CW64" s="220"/>
      <c r="CX64" s="220"/>
      <c r="CY64" s="220"/>
      <c r="CZ64" s="220"/>
      <c r="DA64" s="220"/>
      <c r="DB64" s="220"/>
      <c r="DC64" s="220"/>
      <c r="DD64" s="220"/>
      <c r="DE64" s="220"/>
      <c r="DF64" s="220"/>
      <c r="DG64" s="220"/>
      <c r="DH64" s="220"/>
      <c r="DI64" s="220"/>
      <c r="DJ64" s="220"/>
      <c r="DK64" s="220"/>
      <c r="DL64" s="220"/>
      <c r="DM64" s="220"/>
      <c r="DN64" s="220"/>
      <c r="DO64" s="220"/>
      <c r="DP64" s="220"/>
      <c r="DQ64" s="220"/>
      <c r="DR64" s="220"/>
      <c r="DS64" s="220"/>
      <c r="DT64" s="220"/>
      <c r="DU64" s="220"/>
      <c r="DV64" s="220"/>
      <c r="DW64" s="220"/>
      <c r="DX64" s="220"/>
      <c r="DY64" s="220"/>
      <c r="DZ64" s="220"/>
      <c r="EA64" s="220"/>
      <c r="EB64" s="220"/>
      <c r="EC64" s="220"/>
      <c r="ED64" s="220"/>
      <c r="EE64" s="220"/>
      <c r="EF64" s="220"/>
      <c r="EG64" s="220"/>
      <c r="EH64" s="220"/>
      <c r="EI64" s="220"/>
      <c r="EJ64" s="220"/>
      <c r="EK64" s="220"/>
      <c r="EL64" s="220"/>
      <c r="EM64" s="220"/>
      <c r="EN64" s="220"/>
      <c r="EO64" s="220"/>
      <c r="EP64" s="220"/>
      <c r="EQ64" s="220"/>
      <c r="ER64" s="220"/>
      <c r="ES64" s="220"/>
      <c r="ET64" s="220"/>
      <c r="EU64" s="220"/>
      <c r="EV64" s="220"/>
      <c r="EW64" s="220"/>
      <c r="EX64" s="220"/>
      <c r="EY64" s="220"/>
      <c r="EZ64" s="220"/>
      <c r="FA64" s="220"/>
      <c r="FB64" s="220"/>
      <c r="FC64" s="220"/>
      <c r="FD64" s="220"/>
      <c r="FE64" s="220"/>
      <c r="FF64" s="220"/>
      <c r="FG64" s="220"/>
      <c r="FH64" s="220"/>
      <c r="FI64" s="220"/>
      <c r="FJ64" s="220"/>
      <c r="FK64" s="220"/>
      <c r="FL64" s="220"/>
      <c r="FM64" s="220"/>
      <c r="FN64" s="220"/>
      <c r="FO64" s="220"/>
      <c r="FP64" s="220"/>
      <c r="FQ64" s="220"/>
      <c r="FR64" s="220"/>
      <c r="FS64" s="220"/>
      <c r="FT64" s="220"/>
      <c r="FU64" s="220"/>
      <c r="FV64" s="220"/>
      <c r="FW64" s="220"/>
      <c r="FX64" s="220"/>
      <c r="FY64" s="220"/>
      <c r="FZ64" s="220"/>
      <c r="GA64" s="220"/>
      <c r="GB64" s="220"/>
      <c r="GC64" s="220"/>
      <c r="GD64" s="220"/>
      <c r="GE64" s="220"/>
      <c r="GF64" s="220"/>
      <c r="GG64" s="220"/>
      <c r="GH64" s="220"/>
      <c r="GI64" s="220"/>
      <c r="GJ64" s="220"/>
      <c r="GK64" s="220"/>
      <c r="GL64" s="220"/>
      <c r="GM64" s="220"/>
      <c r="GN64" s="220"/>
      <c r="GO64" s="220"/>
      <c r="GP64" s="220"/>
      <c r="GQ64" s="220"/>
      <c r="GR64" s="220"/>
      <c r="GS64" s="220"/>
      <c r="GT64" s="220"/>
      <c r="GU64" s="220"/>
      <c r="GV64" s="220"/>
      <c r="GW64" s="220"/>
      <c r="GX64" s="220"/>
      <c r="GY64" s="220"/>
      <c r="GZ64" s="220"/>
      <c r="HA64" s="220"/>
      <c r="HB64" s="220"/>
      <c r="HC64" s="220"/>
      <c r="HD64" s="220"/>
      <c r="HE64" s="220"/>
      <c r="HF64" s="220"/>
      <c r="HG64" s="220"/>
      <c r="HH64" s="220"/>
      <c r="HI64" s="220"/>
      <c r="HJ64" s="220"/>
      <c r="HK64" s="220"/>
      <c r="HL64" s="220"/>
      <c r="HM64" s="220"/>
      <c r="HN64" s="220"/>
      <c r="HO64" s="220"/>
      <c r="HP64" s="220"/>
      <c r="HQ64" s="220"/>
      <c r="HR64" s="220"/>
      <c r="HS64" s="220"/>
      <c r="HT64" s="220"/>
      <c r="HU64" s="220"/>
      <c r="HV64" s="220"/>
      <c r="HW64" s="220"/>
      <c r="HX64" s="220"/>
      <c r="HY64" s="220"/>
      <c r="HZ64" s="220"/>
      <c r="IA64" s="220"/>
      <c r="IB64" s="220"/>
      <c r="IC64" s="220"/>
      <c r="ID64" s="220"/>
      <c r="IE64" s="220"/>
      <c r="IF64" s="220"/>
      <c r="IG64" s="220"/>
      <c r="IH64" s="220"/>
      <c r="II64" s="220"/>
      <c r="IJ64" s="220"/>
      <c r="IK64" s="220"/>
      <c r="IL64" s="220"/>
      <c r="IM64" s="220"/>
      <c r="IN64" s="220"/>
      <c r="IO64" s="220"/>
      <c r="IP64" s="220"/>
      <c r="IQ64" s="220"/>
      <c r="IR64" s="220"/>
      <c r="IS64" s="220"/>
      <c r="IT64" s="220"/>
      <c r="IU64" s="220"/>
      <c r="IV64" s="220"/>
    </row>
    <row r="65" spans="1:256" x14ac:dyDescent="0.2">
      <c r="A65" s="211" t="s">
        <v>77</v>
      </c>
      <c r="B65" s="213" t="s">
        <v>78</v>
      </c>
      <c r="C65" s="209" t="s">
        <v>61</v>
      </c>
      <c r="D65" s="214">
        <v>2</v>
      </c>
      <c r="E65" s="179"/>
      <c r="F65" s="119">
        <f>D65*E65</f>
        <v>0</v>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x14ac:dyDescent="0.2">
      <c r="A66" s="211"/>
      <c r="B66" s="215"/>
      <c r="C66" s="216"/>
      <c r="D66" s="217"/>
      <c r="E66" s="236"/>
      <c r="F66" s="219"/>
      <c r="G66" s="220"/>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c r="BA66" s="220"/>
      <c r="BB66" s="220"/>
      <c r="BC66" s="220"/>
      <c r="BD66" s="220"/>
      <c r="BE66" s="220"/>
      <c r="BF66" s="220"/>
      <c r="BG66" s="220"/>
      <c r="BH66" s="220"/>
      <c r="BI66" s="220"/>
      <c r="BJ66" s="220"/>
      <c r="BK66" s="220"/>
      <c r="BL66" s="220"/>
      <c r="BM66" s="220"/>
      <c r="BN66" s="220"/>
      <c r="BO66" s="220"/>
      <c r="BP66" s="220"/>
      <c r="BQ66" s="220"/>
      <c r="BR66" s="220"/>
      <c r="BS66" s="220"/>
      <c r="BT66" s="220"/>
      <c r="BU66" s="220"/>
      <c r="BV66" s="220"/>
      <c r="BW66" s="220"/>
      <c r="BX66" s="220"/>
      <c r="BY66" s="220"/>
      <c r="BZ66" s="220"/>
      <c r="CA66" s="220"/>
      <c r="CB66" s="220"/>
      <c r="CC66" s="220"/>
      <c r="CD66" s="220"/>
      <c r="CE66" s="220"/>
      <c r="CF66" s="220"/>
      <c r="CG66" s="220"/>
      <c r="CH66" s="220"/>
      <c r="CI66" s="220"/>
      <c r="CJ66" s="220"/>
      <c r="CK66" s="220"/>
      <c r="CL66" s="220"/>
      <c r="CM66" s="220"/>
      <c r="CN66" s="220"/>
      <c r="CO66" s="220"/>
      <c r="CP66" s="220"/>
      <c r="CQ66" s="220"/>
      <c r="CR66" s="220"/>
      <c r="CS66" s="220"/>
      <c r="CT66" s="220"/>
      <c r="CU66" s="220"/>
      <c r="CV66" s="220"/>
      <c r="CW66" s="220"/>
      <c r="CX66" s="220"/>
      <c r="CY66" s="220"/>
      <c r="CZ66" s="220"/>
      <c r="DA66" s="220"/>
      <c r="DB66" s="220"/>
      <c r="DC66" s="220"/>
      <c r="DD66" s="220"/>
      <c r="DE66" s="220"/>
      <c r="DF66" s="220"/>
      <c r="DG66" s="220"/>
      <c r="DH66" s="220"/>
      <c r="DI66" s="220"/>
      <c r="DJ66" s="220"/>
      <c r="DK66" s="220"/>
      <c r="DL66" s="220"/>
      <c r="DM66" s="220"/>
      <c r="DN66" s="220"/>
      <c r="DO66" s="220"/>
      <c r="DP66" s="220"/>
      <c r="DQ66" s="220"/>
      <c r="DR66" s="220"/>
      <c r="DS66" s="220"/>
      <c r="DT66" s="220"/>
      <c r="DU66" s="220"/>
      <c r="DV66" s="220"/>
      <c r="DW66" s="220"/>
      <c r="DX66" s="220"/>
      <c r="DY66" s="220"/>
      <c r="DZ66" s="220"/>
      <c r="EA66" s="220"/>
      <c r="EB66" s="220"/>
      <c r="EC66" s="220"/>
      <c r="ED66" s="220"/>
      <c r="EE66" s="220"/>
      <c r="EF66" s="220"/>
      <c r="EG66" s="220"/>
      <c r="EH66" s="220"/>
      <c r="EI66" s="220"/>
      <c r="EJ66" s="220"/>
      <c r="EK66" s="220"/>
      <c r="EL66" s="220"/>
      <c r="EM66" s="220"/>
      <c r="EN66" s="220"/>
      <c r="EO66" s="220"/>
      <c r="EP66" s="220"/>
      <c r="EQ66" s="220"/>
      <c r="ER66" s="220"/>
      <c r="ES66" s="220"/>
      <c r="ET66" s="220"/>
      <c r="EU66" s="220"/>
      <c r="EV66" s="220"/>
      <c r="EW66" s="220"/>
      <c r="EX66" s="220"/>
      <c r="EY66" s="220"/>
      <c r="EZ66" s="220"/>
      <c r="FA66" s="220"/>
      <c r="FB66" s="220"/>
      <c r="FC66" s="220"/>
      <c r="FD66" s="220"/>
      <c r="FE66" s="220"/>
      <c r="FF66" s="220"/>
      <c r="FG66" s="220"/>
      <c r="FH66" s="220"/>
      <c r="FI66" s="220"/>
      <c r="FJ66" s="220"/>
      <c r="FK66" s="220"/>
      <c r="FL66" s="220"/>
      <c r="FM66" s="220"/>
      <c r="FN66" s="220"/>
      <c r="FO66" s="220"/>
      <c r="FP66" s="220"/>
      <c r="FQ66" s="220"/>
      <c r="FR66" s="220"/>
      <c r="FS66" s="220"/>
      <c r="FT66" s="220"/>
      <c r="FU66" s="220"/>
      <c r="FV66" s="220"/>
      <c r="FW66" s="220"/>
      <c r="FX66" s="220"/>
      <c r="FY66" s="220"/>
      <c r="FZ66" s="220"/>
      <c r="GA66" s="220"/>
      <c r="GB66" s="220"/>
      <c r="GC66" s="220"/>
      <c r="GD66" s="220"/>
      <c r="GE66" s="220"/>
      <c r="GF66" s="220"/>
      <c r="GG66" s="220"/>
      <c r="GH66" s="220"/>
      <c r="GI66" s="220"/>
      <c r="GJ66" s="220"/>
      <c r="GK66" s="220"/>
      <c r="GL66" s="220"/>
      <c r="GM66" s="220"/>
      <c r="GN66" s="220"/>
      <c r="GO66" s="220"/>
      <c r="GP66" s="220"/>
      <c r="GQ66" s="220"/>
      <c r="GR66" s="220"/>
      <c r="GS66" s="220"/>
      <c r="GT66" s="220"/>
      <c r="GU66" s="220"/>
      <c r="GV66" s="220"/>
      <c r="GW66" s="220"/>
      <c r="GX66" s="220"/>
      <c r="GY66" s="220"/>
      <c r="GZ66" s="220"/>
      <c r="HA66" s="220"/>
      <c r="HB66" s="220"/>
      <c r="HC66" s="220"/>
      <c r="HD66" s="220"/>
      <c r="HE66" s="220"/>
      <c r="HF66" s="220"/>
      <c r="HG66" s="220"/>
      <c r="HH66" s="220"/>
      <c r="HI66" s="220"/>
      <c r="HJ66" s="220"/>
      <c r="HK66" s="220"/>
      <c r="HL66" s="220"/>
      <c r="HM66" s="220"/>
      <c r="HN66" s="220"/>
      <c r="HO66" s="220"/>
      <c r="HP66" s="220"/>
      <c r="HQ66" s="220"/>
      <c r="HR66" s="220"/>
      <c r="HS66" s="220"/>
      <c r="HT66" s="220"/>
      <c r="HU66" s="220"/>
      <c r="HV66" s="220"/>
      <c r="HW66" s="220"/>
      <c r="HX66" s="220"/>
      <c r="HY66" s="220"/>
      <c r="HZ66" s="220"/>
      <c r="IA66" s="220"/>
      <c r="IB66" s="220"/>
      <c r="IC66" s="220"/>
      <c r="ID66" s="220"/>
      <c r="IE66" s="220"/>
      <c r="IF66" s="220"/>
      <c r="IG66" s="220"/>
      <c r="IH66" s="220"/>
      <c r="II66" s="220"/>
      <c r="IJ66" s="220"/>
      <c r="IK66" s="220"/>
      <c r="IL66" s="220"/>
      <c r="IM66" s="220"/>
      <c r="IN66" s="220"/>
      <c r="IO66" s="220"/>
      <c r="IP66" s="220"/>
      <c r="IQ66" s="220"/>
      <c r="IR66" s="220"/>
      <c r="IS66" s="220"/>
      <c r="IT66" s="220"/>
      <c r="IU66" s="220"/>
      <c r="IV66" s="220"/>
    </row>
    <row r="67" spans="1:256" x14ac:dyDescent="0.2">
      <c r="A67" s="211" t="s">
        <v>79</v>
      </c>
      <c r="B67" s="213" t="s">
        <v>80</v>
      </c>
      <c r="C67" s="209" t="s">
        <v>61</v>
      </c>
      <c r="D67" s="214">
        <v>1</v>
      </c>
      <c r="E67" s="179"/>
      <c r="F67" s="119">
        <f>D67*E67</f>
        <v>0</v>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x14ac:dyDescent="0.2">
      <c r="A68" s="211"/>
      <c r="B68" s="215"/>
      <c r="C68" s="216"/>
      <c r="D68" s="217"/>
      <c r="E68" s="236"/>
      <c r="F68" s="219"/>
      <c r="G68" s="220"/>
      <c r="H68" s="220"/>
      <c r="I68" s="220"/>
      <c r="J68" s="220"/>
      <c r="K68" s="220"/>
      <c r="L68" s="220"/>
      <c r="M68" s="22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c r="BB68" s="220"/>
      <c r="BC68" s="220"/>
      <c r="BD68" s="220"/>
      <c r="BE68" s="220"/>
      <c r="BF68" s="220"/>
      <c r="BG68" s="220"/>
      <c r="BH68" s="220"/>
      <c r="BI68" s="220"/>
      <c r="BJ68" s="220"/>
      <c r="BK68" s="220"/>
      <c r="BL68" s="220"/>
      <c r="BM68" s="220"/>
      <c r="BN68" s="220"/>
      <c r="BO68" s="220"/>
      <c r="BP68" s="220"/>
      <c r="BQ68" s="220"/>
      <c r="BR68" s="220"/>
      <c r="BS68" s="220"/>
      <c r="BT68" s="220"/>
      <c r="BU68" s="220"/>
      <c r="BV68" s="220"/>
      <c r="BW68" s="220"/>
      <c r="BX68" s="220"/>
      <c r="BY68" s="220"/>
      <c r="BZ68" s="220"/>
      <c r="CA68" s="220"/>
      <c r="CB68" s="220"/>
      <c r="CC68" s="220"/>
      <c r="CD68" s="220"/>
      <c r="CE68" s="220"/>
      <c r="CF68" s="220"/>
      <c r="CG68" s="220"/>
      <c r="CH68" s="220"/>
      <c r="CI68" s="220"/>
      <c r="CJ68" s="220"/>
      <c r="CK68" s="220"/>
      <c r="CL68" s="220"/>
      <c r="CM68" s="220"/>
      <c r="CN68" s="220"/>
      <c r="CO68" s="220"/>
      <c r="CP68" s="220"/>
      <c r="CQ68" s="220"/>
      <c r="CR68" s="220"/>
      <c r="CS68" s="220"/>
      <c r="CT68" s="220"/>
      <c r="CU68" s="220"/>
      <c r="CV68" s="220"/>
      <c r="CW68" s="220"/>
      <c r="CX68" s="220"/>
      <c r="CY68" s="220"/>
      <c r="CZ68" s="220"/>
      <c r="DA68" s="220"/>
      <c r="DB68" s="220"/>
      <c r="DC68" s="220"/>
      <c r="DD68" s="220"/>
      <c r="DE68" s="220"/>
      <c r="DF68" s="220"/>
      <c r="DG68" s="220"/>
      <c r="DH68" s="220"/>
      <c r="DI68" s="220"/>
      <c r="DJ68" s="220"/>
      <c r="DK68" s="220"/>
      <c r="DL68" s="220"/>
      <c r="DM68" s="220"/>
      <c r="DN68" s="220"/>
      <c r="DO68" s="220"/>
      <c r="DP68" s="220"/>
      <c r="DQ68" s="220"/>
      <c r="DR68" s="220"/>
      <c r="DS68" s="220"/>
      <c r="DT68" s="220"/>
      <c r="DU68" s="220"/>
      <c r="DV68" s="220"/>
      <c r="DW68" s="220"/>
      <c r="DX68" s="220"/>
      <c r="DY68" s="220"/>
      <c r="DZ68" s="220"/>
      <c r="EA68" s="220"/>
      <c r="EB68" s="220"/>
      <c r="EC68" s="220"/>
      <c r="ED68" s="220"/>
      <c r="EE68" s="220"/>
      <c r="EF68" s="220"/>
      <c r="EG68" s="220"/>
      <c r="EH68" s="220"/>
      <c r="EI68" s="220"/>
      <c r="EJ68" s="220"/>
      <c r="EK68" s="220"/>
      <c r="EL68" s="220"/>
      <c r="EM68" s="220"/>
      <c r="EN68" s="220"/>
      <c r="EO68" s="220"/>
      <c r="EP68" s="220"/>
      <c r="EQ68" s="220"/>
      <c r="ER68" s="220"/>
      <c r="ES68" s="220"/>
      <c r="ET68" s="220"/>
      <c r="EU68" s="220"/>
      <c r="EV68" s="220"/>
      <c r="EW68" s="220"/>
      <c r="EX68" s="220"/>
      <c r="EY68" s="220"/>
      <c r="EZ68" s="220"/>
      <c r="FA68" s="220"/>
      <c r="FB68" s="220"/>
      <c r="FC68" s="220"/>
      <c r="FD68" s="220"/>
      <c r="FE68" s="220"/>
      <c r="FF68" s="220"/>
      <c r="FG68" s="220"/>
      <c r="FH68" s="220"/>
      <c r="FI68" s="220"/>
      <c r="FJ68" s="220"/>
      <c r="FK68" s="220"/>
      <c r="FL68" s="220"/>
      <c r="FM68" s="220"/>
      <c r="FN68" s="220"/>
      <c r="FO68" s="220"/>
      <c r="FP68" s="220"/>
      <c r="FQ68" s="220"/>
      <c r="FR68" s="220"/>
      <c r="FS68" s="220"/>
      <c r="FT68" s="220"/>
      <c r="FU68" s="220"/>
      <c r="FV68" s="220"/>
      <c r="FW68" s="220"/>
      <c r="FX68" s="220"/>
      <c r="FY68" s="220"/>
      <c r="FZ68" s="220"/>
      <c r="GA68" s="220"/>
      <c r="GB68" s="220"/>
      <c r="GC68" s="220"/>
      <c r="GD68" s="220"/>
      <c r="GE68" s="220"/>
      <c r="GF68" s="220"/>
      <c r="GG68" s="220"/>
      <c r="GH68" s="220"/>
      <c r="GI68" s="220"/>
      <c r="GJ68" s="220"/>
      <c r="GK68" s="220"/>
      <c r="GL68" s="220"/>
      <c r="GM68" s="220"/>
      <c r="GN68" s="220"/>
      <c r="GO68" s="220"/>
      <c r="GP68" s="220"/>
      <c r="GQ68" s="220"/>
      <c r="GR68" s="220"/>
      <c r="GS68" s="220"/>
      <c r="GT68" s="220"/>
      <c r="GU68" s="220"/>
      <c r="GV68" s="220"/>
      <c r="GW68" s="220"/>
      <c r="GX68" s="220"/>
      <c r="GY68" s="220"/>
      <c r="GZ68" s="220"/>
      <c r="HA68" s="220"/>
      <c r="HB68" s="220"/>
      <c r="HC68" s="220"/>
      <c r="HD68" s="220"/>
      <c r="HE68" s="220"/>
      <c r="HF68" s="220"/>
      <c r="HG68" s="220"/>
      <c r="HH68" s="220"/>
      <c r="HI68" s="220"/>
      <c r="HJ68" s="220"/>
      <c r="HK68" s="220"/>
      <c r="HL68" s="220"/>
      <c r="HM68" s="220"/>
      <c r="HN68" s="220"/>
      <c r="HO68" s="220"/>
      <c r="HP68" s="220"/>
      <c r="HQ68" s="220"/>
      <c r="HR68" s="220"/>
      <c r="HS68" s="220"/>
      <c r="HT68" s="220"/>
      <c r="HU68" s="220"/>
      <c r="HV68" s="220"/>
      <c r="HW68" s="220"/>
      <c r="HX68" s="220"/>
      <c r="HY68" s="220"/>
      <c r="HZ68" s="220"/>
      <c r="IA68" s="220"/>
      <c r="IB68" s="220"/>
      <c r="IC68" s="220"/>
      <c r="ID68" s="220"/>
      <c r="IE68" s="220"/>
      <c r="IF68" s="220"/>
      <c r="IG68" s="220"/>
      <c r="IH68" s="220"/>
      <c r="II68" s="220"/>
      <c r="IJ68" s="220"/>
      <c r="IK68" s="220"/>
      <c r="IL68" s="220"/>
      <c r="IM68" s="220"/>
      <c r="IN68" s="220"/>
      <c r="IO68" s="220"/>
      <c r="IP68" s="220"/>
      <c r="IQ68" s="220"/>
      <c r="IR68" s="220"/>
      <c r="IS68" s="220"/>
      <c r="IT68" s="220"/>
      <c r="IU68" s="220"/>
      <c r="IV68" s="220"/>
    </row>
    <row r="69" spans="1:256" x14ac:dyDescent="0.2">
      <c r="A69" s="211" t="s">
        <v>81</v>
      </c>
      <c r="B69" s="213" t="s">
        <v>82</v>
      </c>
      <c r="C69" s="209" t="s">
        <v>61</v>
      </c>
      <c r="D69" s="214">
        <v>2</v>
      </c>
      <c r="E69" s="179"/>
      <c r="F69" s="119">
        <f>D69*E69</f>
        <v>0</v>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x14ac:dyDescent="0.2">
      <c r="A70" s="211"/>
      <c r="B70" s="215"/>
      <c r="C70" s="216"/>
      <c r="D70" s="217"/>
      <c r="E70" s="236"/>
      <c r="F70" s="219"/>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c r="BA70" s="220"/>
      <c r="BB70" s="220"/>
      <c r="BC70" s="220"/>
      <c r="BD70" s="220"/>
      <c r="BE70" s="220"/>
      <c r="BF70" s="220"/>
      <c r="BG70" s="220"/>
      <c r="BH70" s="220"/>
      <c r="BI70" s="220"/>
      <c r="BJ70" s="220"/>
      <c r="BK70" s="220"/>
      <c r="BL70" s="220"/>
      <c r="BM70" s="220"/>
      <c r="BN70" s="220"/>
      <c r="BO70" s="220"/>
      <c r="BP70" s="220"/>
      <c r="BQ70" s="220"/>
      <c r="BR70" s="220"/>
      <c r="BS70" s="220"/>
      <c r="BT70" s="220"/>
      <c r="BU70" s="220"/>
      <c r="BV70" s="220"/>
      <c r="BW70" s="220"/>
      <c r="BX70" s="220"/>
      <c r="BY70" s="220"/>
      <c r="BZ70" s="220"/>
      <c r="CA70" s="220"/>
      <c r="CB70" s="220"/>
      <c r="CC70" s="220"/>
      <c r="CD70" s="220"/>
      <c r="CE70" s="220"/>
      <c r="CF70" s="220"/>
      <c r="CG70" s="220"/>
      <c r="CH70" s="220"/>
      <c r="CI70" s="220"/>
      <c r="CJ70" s="220"/>
      <c r="CK70" s="220"/>
      <c r="CL70" s="220"/>
      <c r="CM70" s="220"/>
      <c r="CN70" s="220"/>
      <c r="CO70" s="220"/>
      <c r="CP70" s="220"/>
      <c r="CQ70" s="220"/>
      <c r="CR70" s="220"/>
      <c r="CS70" s="220"/>
      <c r="CT70" s="220"/>
      <c r="CU70" s="220"/>
      <c r="CV70" s="220"/>
      <c r="CW70" s="220"/>
      <c r="CX70" s="220"/>
      <c r="CY70" s="220"/>
      <c r="CZ70" s="220"/>
      <c r="DA70" s="220"/>
      <c r="DB70" s="220"/>
      <c r="DC70" s="220"/>
      <c r="DD70" s="220"/>
      <c r="DE70" s="220"/>
      <c r="DF70" s="220"/>
      <c r="DG70" s="220"/>
      <c r="DH70" s="220"/>
      <c r="DI70" s="220"/>
      <c r="DJ70" s="220"/>
      <c r="DK70" s="220"/>
      <c r="DL70" s="220"/>
      <c r="DM70" s="220"/>
      <c r="DN70" s="220"/>
      <c r="DO70" s="220"/>
      <c r="DP70" s="220"/>
      <c r="DQ70" s="220"/>
      <c r="DR70" s="220"/>
      <c r="DS70" s="220"/>
      <c r="DT70" s="220"/>
      <c r="DU70" s="220"/>
      <c r="DV70" s="220"/>
      <c r="DW70" s="220"/>
      <c r="DX70" s="220"/>
      <c r="DY70" s="220"/>
      <c r="DZ70" s="220"/>
      <c r="EA70" s="220"/>
      <c r="EB70" s="220"/>
      <c r="EC70" s="220"/>
      <c r="ED70" s="220"/>
      <c r="EE70" s="220"/>
      <c r="EF70" s="220"/>
      <c r="EG70" s="220"/>
      <c r="EH70" s="220"/>
      <c r="EI70" s="220"/>
      <c r="EJ70" s="220"/>
      <c r="EK70" s="220"/>
      <c r="EL70" s="220"/>
      <c r="EM70" s="220"/>
      <c r="EN70" s="220"/>
      <c r="EO70" s="220"/>
      <c r="EP70" s="220"/>
      <c r="EQ70" s="220"/>
      <c r="ER70" s="220"/>
      <c r="ES70" s="220"/>
      <c r="ET70" s="220"/>
      <c r="EU70" s="220"/>
      <c r="EV70" s="220"/>
      <c r="EW70" s="220"/>
      <c r="EX70" s="220"/>
      <c r="EY70" s="220"/>
      <c r="EZ70" s="220"/>
      <c r="FA70" s="220"/>
      <c r="FB70" s="220"/>
      <c r="FC70" s="220"/>
      <c r="FD70" s="220"/>
      <c r="FE70" s="220"/>
      <c r="FF70" s="220"/>
      <c r="FG70" s="220"/>
      <c r="FH70" s="220"/>
      <c r="FI70" s="220"/>
      <c r="FJ70" s="220"/>
      <c r="FK70" s="220"/>
      <c r="FL70" s="220"/>
      <c r="FM70" s="220"/>
      <c r="FN70" s="220"/>
      <c r="FO70" s="220"/>
      <c r="FP70" s="220"/>
      <c r="FQ70" s="220"/>
      <c r="FR70" s="220"/>
      <c r="FS70" s="220"/>
      <c r="FT70" s="220"/>
      <c r="FU70" s="220"/>
      <c r="FV70" s="220"/>
      <c r="FW70" s="220"/>
      <c r="FX70" s="220"/>
      <c r="FY70" s="220"/>
      <c r="FZ70" s="220"/>
      <c r="GA70" s="220"/>
      <c r="GB70" s="220"/>
      <c r="GC70" s="220"/>
      <c r="GD70" s="220"/>
      <c r="GE70" s="220"/>
      <c r="GF70" s="220"/>
      <c r="GG70" s="220"/>
      <c r="GH70" s="220"/>
      <c r="GI70" s="220"/>
      <c r="GJ70" s="220"/>
      <c r="GK70" s="220"/>
      <c r="GL70" s="220"/>
      <c r="GM70" s="220"/>
      <c r="GN70" s="220"/>
      <c r="GO70" s="220"/>
      <c r="GP70" s="220"/>
      <c r="GQ70" s="220"/>
      <c r="GR70" s="220"/>
      <c r="GS70" s="220"/>
      <c r="GT70" s="220"/>
      <c r="GU70" s="220"/>
      <c r="GV70" s="220"/>
      <c r="GW70" s="220"/>
      <c r="GX70" s="220"/>
      <c r="GY70" s="220"/>
      <c r="GZ70" s="220"/>
      <c r="HA70" s="220"/>
      <c r="HB70" s="220"/>
      <c r="HC70" s="220"/>
      <c r="HD70" s="220"/>
      <c r="HE70" s="220"/>
      <c r="HF70" s="220"/>
      <c r="HG70" s="220"/>
      <c r="HH70" s="220"/>
      <c r="HI70" s="220"/>
      <c r="HJ70" s="220"/>
      <c r="HK70" s="220"/>
      <c r="HL70" s="220"/>
      <c r="HM70" s="220"/>
      <c r="HN70" s="220"/>
      <c r="HO70" s="220"/>
      <c r="HP70" s="220"/>
      <c r="HQ70" s="220"/>
      <c r="HR70" s="220"/>
      <c r="HS70" s="220"/>
      <c r="HT70" s="220"/>
      <c r="HU70" s="220"/>
      <c r="HV70" s="220"/>
      <c r="HW70" s="220"/>
      <c r="HX70" s="220"/>
      <c r="HY70" s="220"/>
      <c r="HZ70" s="220"/>
      <c r="IA70" s="220"/>
      <c r="IB70" s="220"/>
      <c r="IC70" s="220"/>
      <c r="ID70" s="220"/>
      <c r="IE70" s="220"/>
      <c r="IF70" s="220"/>
      <c r="IG70" s="220"/>
      <c r="IH70" s="220"/>
      <c r="II70" s="220"/>
      <c r="IJ70" s="220"/>
      <c r="IK70" s="220"/>
      <c r="IL70" s="220"/>
      <c r="IM70" s="220"/>
      <c r="IN70" s="220"/>
      <c r="IO70" s="220"/>
      <c r="IP70" s="220"/>
      <c r="IQ70" s="220"/>
      <c r="IR70" s="220"/>
      <c r="IS70" s="220"/>
      <c r="IT70" s="220"/>
      <c r="IU70" s="220"/>
      <c r="IV70" s="220"/>
    </row>
    <row r="71" spans="1:256" x14ac:dyDescent="0.2">
      <c r="A71" s="211" t="s">
        <v>83</v>
      </c>
      <c r="B71" s="213" t="s">
        <v>84</v>
      </c>
      <c r="C71" s="209" t="s">
        <v>61</v>
      </c>
      <c r="D71" s="214">
        <v>1</v>
      </c>
      <c r="E71" s="179"/>
      <c r="F71" s="119">
        <f>D71*E71</f>
        <v>0</v>
      </c>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x14ac:dyDescent="0.2">
      <c r="A72" s="211"/>
      <c r="B72" s="215"/>
      <c r="C72" s="216"/>
      <c r="D72" s="217"/>
      <c r="E72" s="236"/>
      <c r="F72" s="219"/>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c r="BA72" s="220"/>
      <c r="BB72" s="220"/>
      <c r="BC72" s="220"/>
      <c r="BD72" s="220"/>
      <c r="BE72" s="220"/>
      <c r="BF72" s="220"/>
      <c r="BG72" s="220"/>
      <c r="BH72" s="220"/>
      <c r="BI72" s="220"/>
      <c r="BJ72" s="220"/>
      <c r="BK72" s="220"/>
      <c r="BL72" s="220"/>
      <c r="BM72" s="220"/>
      <c r="BN72" s="220"/>
      <c r="BO72" s="220"/>
      <c r="BP72" s="220"/>
      <c r="BQ72" s="220"/>
      <c r="BR72" s="220"/>
      <c r="BS72" s="220"/>
      <c r="BT72" s="220"/>
      <c r="BU72" s="220"/>
      <c r="BV72" s="220"/>
      <c r="BW72" s="220"/>
      <c r="BX72" s="220"/>
      <c r="BY72" s="220"/>
      <c r="BZ72" s="220"/>
      <c r="CA72" s="220"/>
      <c r="CB72" s="220"/>
      <c r="CC72" s="220"/>
      <c r="CD72" s="220"/>
      <c r="CE72" s="220"/>
      <c r="CF72" s="220"/>
      <c r="CG72" s="220"/>
      <c r="CH72" s="220"/>
      <c r="CI72" s="220"/>
      <c r="CJ72" s="220"/>
      <c r="CK72" s="220"/>
      <c r="CL72" s="220"/>
      <c r="CM72" s="220"/>
      <c r="CN72" s="220"/>
      <c r="CO72" s="220"/>
      <c r="CP72" s="220"/>
      <c r="CQ72" s="220"/>
      <c r="CR72" s="220"/>
      <c r="CS72" s="220"/>
      <c r="CT72" s="220"/>
      <c r="CU72" s="220"/>
      <c r="CV72" s="220"/>
      <c r="CW72" s="220"/>
      <c r="CX72" s="220"/>
      <c r="CY72" s="220"/>
      <c r="CZ72" s="220"/>
      <c r="DA72" s="220"/>
      <c r="DB72" s="220"/>
      <c r="DC72" s="220"/>
      <c r="DD72" s="220"/>
      <c r="DE72" s="220"/>
      <c r="DF72" s="220"/>
      <c r="DG72" s="220"/>
      <c r="DH72" s="220"/>
      <c r="DI72" s="220"/>
      <c r="DJ72" s="220"/>
      <c r="DK72" s="220"/>
      <c r="DL72" s="220"/>
      <c r="DM72" s="220"/>
      <c r="DN72" s="220"/>
      <c r="DO72" s="220"/>
      <c r="DP72" s="220"/>
      <c r="DQ72" s="220"/>
      <c r="DR72" s="220"/>
      <c r="DS72" s="220"/>
      <c r="DT72" s="220"/>
      <c r="DU72" s="220"/>
      <c r="DV72" s="220"/>
      <c r="DW72" s="220"/>
      <c r="DX72" s="220"/>
      <c r="DY72" s="220"/>
      <c r="DZ72" s="220"/>
      <c r="EA72" s="220"/>
      <c r="EB72" s="220"/>
      <c r="EC72" s="220"/>
      <c r="ED72" s="220"/>
      <c r="EE72" s="220"/>
      <c r="EF72" s="220"/>
      <c r="EG72" s="220"/>
      <c r="EH72" s="220"/>
      <c r="EI72" s="220"/>
      <c r="EJ72" s="220"/>
      <c r="EK72" s="220"/>
      <c r="EL72" s="220"/>
      <c r="EM72" s="220"/>
      <c r="EN72" s="220"/>
      <c r="EO72" s="220"/>
      <c r="EP72" s="220"/>
      <c r="EQ72" s="220"/>
      <c r="ER72" s="220"/>
      <c r="ES72" s="220"/>
      <c r="ET72" s="220"/>
      <c r="EU72" s="220"/>
      <c r="EV72" s="220"/>
      <c r="EW72" s="220"/>
      <c r="EX72" s="220"/>
      <c r="EY72" s="220"/>
      <c r="EZ72" s="220"/>
      <c r="FA72" s="220"/>
      <c r="FB72" s="220"/>
      <c r="FC72" s="220"/>
      <c r="FD72" s="220"/>
      <c r="FE72" s="220"/>
      <c r="FF72" s="220"/>
      <c r="FG72" s="220"/>
      <c r="FH72" s="220"/>
      <c r="FI72" s="220"/>
      <c r="FJ72" s="220"/>
      <c r="FK72" s="220"/>
      <c r="FL72" s="220"/>
      <c r="FM72" s="220"/>
      <c r="FN72" s="220"/>
      <c r="FO72" s="220"/>
      <c r="FP72" s="220"/>
      <c r="FQ72" s="220"/>
      <c r="FR72" s="220"/>
      <c r="FS72" s="220"/>
      <c r="FT72" s="220"/>
      <c r="FU72" s="220"/>
      <c r="FV72" s="220"/>
      <c r="FW72" s="220"/>
      <c r="FX72" s="220"/>
      <c r="FY72" s="220"/>
      <c r="FZ72" s="220"/>
      <c r="GA72" s="220"/>
      <c r="GB72" s="220"/>
      <c r="GC72" s="220"/>
      <c r="GD72" s="220"/>
      <c r="GE72" s="220"/>
      <c r="GF72" s="220"/>
      <c r="GG72" s="220"/>
      <c r="GH72" s="220"/>
      <c r="GI72" s="220"/>
      <c r="GJ72" s="220"/>
      <c r="GK72" s="220"/>
      <c r="GL72" s="220"/>
      <c r="GM72" s="220"/>
      <c r="GN72" s="220"/>
      <c r="GO72" s="220"/>
      <c r="GP72" s="220"/>
      <c r="GQ72" s="220"/>
      <c r="GR72" s="220"/>
      <c r="GS72" s="220"/>
      <c r="GT72" s="220"/>
      <c r="GU72" s="220"/>
      <c r="GV72" s="220"/>
      <c r="GW72" s="220"/>
      <c r="GX72" s="220"/>
      <c r="GY72" s="220"/>
      <c r="GZ72" s="220"/>
      <c r="HA72" s="220"/>
      <c r="HB72" s="220"/>
      <c r="HC72" s="220"/>
      <c r="HD72" s="220"/>
      <c r="HE72" s="220"/>
      <c r="HF72" s="220"/>
      <c r="HG72" s="220"/>
      <c r="HH72" s="220"/>
      <c r="HI72" s="220"/>
      <c r="HJ72" s="220"/>
      <c r="HK72" s="220"/>
      <c r="HL72" s="220"/>
      <c r="HM72" s="220"/>
      <c r="HN72" s="220"/>
      <c r="HO72" s="220"/>
      <c r="HP72" s="220"/>
      <c r="HQ72" s="220"/>
      <c r="HR72" s="220"/>
      <c r="HS72" s="220"/>
      <c r="HT72" s="220"/>
      <c r="HU72" s="220"/>
      <c r="HV72" s="220"/>
      <c r="HW72" s="220"/>
      <c r="HX72" s="220"/>
      <c r="HY72" s="220"/>
      <c r="HZ72" s="220"/>
      <c r="IA72" s="220"/>
      <c r="IB72" s="220"/>
      <c r="IC72" s="220"/>
      <c r="ID72" s="220"/>
      <c r="IE72" s="220"/>
      <c r="IF72" s="220"/>
      <c r="IG72" s="220"/>
      <c r="IH72" s="220"/>
      <c r="II72" s="220"/>
      <c r="IJ72" s="220"/>
      <c r="IK72" s="220"/>
      <c r="IL72" s="220"/>
      <c r="IM72" s="220"/>
      <c r="IN72" s="220"/>
      <c r="IO72" s="220"/>
      <c r="IP72" s="220"/>
      <c r="IQ72" s="220"/>
      <c r="IR72" s="220"/>
      <c r="IS72" s="220"/>
      <c r="IT72" s="220"/>
      <c r="IU72" s="220"/>
      <c r="IV72" s="220"/>
    </row>
    <row r="73" spans="1:256" x14ac:dyDescent="0.2">
      <c r="A73" s="211" t="s">
        <v>85</v>
      </c>
      <c r="B73" s="213" t="s">
        <v>86</v>
      </c>
      <c r="C73" s="209" t="s">
        <v>61</v>
      </c>
      <c r="D73" s="214">
        <v>1</v>
      </c>
      <c r="E73" s="179"/>
      <c r="F73" s="119">
        <f>D73*E73</f>
        <v>0</v>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x14ac:dyDescent="0.2">
      <c r="A74" s="211"/>
      <c r="B74" s="215"/>
      <c r="C74" s="216"/>
      <c r="D74" s="217"/>
      <c r="E74" s="236"/>
      <c r="F74" s="219"/>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c r="BA74" s="220"/>
      <c r="BB74" s="220"/>
      <c r="BC74" s="220"/>
      <c r="BD74" s="220"/>
      <c r="BE74" s="220"/>
      <c r="BF74" s="220"/>
      <c r="BG74" s="220"/>
      <c r="BH74" s="220"/>
      <c r="BI74" s="220"/>
      <c r="BJ74" s="220"/>
      <c r="BK74" s="220"/>
      <c r="BL74" s="220"/>
      <c r="BM74" s="220"/>
      <c r="BN74" s="220"/>
      <c r="BO74" s="220"/>
      <c r="BP74" s="220"/>
      <c r="BQ74" s="220"/>
      <c r="BR74" s="220"/>
      <c r="BS74" s="220"/>
      <c r="BT74" s="220"/>
      <c r="BU74" s="220"/>
      <c r="BV74" s="220"/>
      <c r="BW74" s="220"/>
      <c r="BX74" s="220"/>
      <c r="BY74" s="220"/>
      <c r="BZ74" s="220"/>
      <c r="CA74" s="220"/>
      <c r="CB74" s="220"/>
      <c r="CC74" s="220"/>
      <c r="CD74" s="220"/>
      <c r="CE74" s="220"/>
      <c r="CF74" s="220"/>
      <c r="CG74" s="220"/>
      <c r="CH74" s="220"/>
      <c r="CI74" s="220"/>
      <c r="CJ74" s="220"/>
      <c r="CK74" s="220"/>
      <c r="CL74" s="220"/>
      <c r="CM74" s="220"/>
      <c r="CN74" s="220"/>
      <c r="CO74" s="220"/>
      <c r="CP74" s="220"/>
      <c r="CQ74" s="220"/>
      <c r="CR74" s="220"/>
      <c r="CS74" s="220"/>
      <c r="CT74" s="220"/>
      <c r="CU74" s="220"/>
      <c r="CV74" s="220"/>
      <c r="CW74" s="220"/>
      <c r="CX74" s="220"/>
      <c r="CY74" s="220"/>
      <c r="CZ74" s="220"/>
      <c r="DA74" s="220"/>
      <c r="DB74" s="220"/>
      <c r="DC74" s="220"/>
      <c r="DD74" s="220"/>
      <c r="DE74" s="220"/>
      <c r="DF74" s="220"/>
      <c r="DG74" s="220"/>
      <c r="DH74" s="220"/>
      <c r="DI74" s="220"/>
      <c r="DJ74" s="220"/>
      <c r="DK74" s="220"/>
      <c r="DL74" s="220"/>
      <c r="DM74" s="220"/>
      <c r="DN74" s="220"/>
      <c r="DO74" s="220"/>
      <c r="DP74" s="220"/>
      <c r="DQ74" s="220"/>
      <c r="DR74" s="220"/>
      <c r="DS74" s="220"/>
      <c r="DT74" s="220"/>
      <c r="DU74" s="220"/>
      <c r="DV74" s="220"/>
      <c r="DW74" s="220"/>
      <c r="DX74" s="220"/>
      <c r="DY74" s="220"/>
      <c r="DZ74" s="220"/>
      <c r="EA74" s="220"/>
      <c r="EB74" s="220"/>
      <c r="EC74" s="220"/>
      <c r="ED74" s="220"/>
      <c r="EE74" s="220"/>
      <c r="EF74" s="220"/>
      <c r="EG74" s="220"/>
      <c r="EH74" s="220"/>
      <c r="EI74" s="220"/>
      <c r="EJ74" s="220"/>
      <c r="EK74" s="220"/>
      <c r="EL74" s="220"/>
      <c r="EM74" s="220"/>
      <c r="EN74" s="220"/>
      <c r="EO74" s="220"/>
      <c r="EP74" s="220"/>
      <c r="EQ74" s="220"/>
      <c r="ER74" s="220"/>
      <c r="ES74" s="220"/>
      <c r="ET74" s="220"/>
      <c r="EU74" s="220"/>
      <c r="EV74" s="220"/>
      <c r="EW74" s="220"/>
      <c r="EX74" s="220"/>
      <c r="EY74" s="220"/>
      <c r="EZ74" s="220"/>
      <c r="FA74" s="220"/>
      <c r="FB74" s="220"/>
      <c r="FC74" s="220"/>
      <c r="FD74" s="220"/>
      <c r="FE74" s="220"/>
      <c r="FF74" s="220"/>
      <c r="FG74" s="220"/>
      <c r="FH74" s="220"/>
      <c r="FI74" s="220"/>
      <c r="FJ74" s="220"/>
      <c r="FK74" s="220"/>
      <c r="FL74" s="220"/>
      <c r="FM74" s="220"/>
      <c r="FN74" s="220"/>
      <c r="FO74" s="220"/>
      <c r="FP74" s="220"/>
      <c r="FQ74" s="220"/>
      <c r="FR74" s="220"/>
      <c r="FS74" s="220"/>
      <c r="FT74" s="220"/>
      <c r="FU74" s="220"/>
      <c r="FV74" s="220"/>
      <c r="FW74" s="220"/>
      <c r="FX74" s="220"/>
      <c r="FY74" s="220"/>
      <c r="FZ74" s="220"/>
      <c r="GA74" s="220"/>
      <c r="GB74" s="220"/>
      <c r="GC74" s="220"/>
      <c r="GD74" s="220"/>
      <c r="GE74" s="220"/>
      <c r="GF74" s="220"/>
      <c r="GG74" s="220"/>
      <c r="GH74" s="220"/>
      <c r="GI74" s="220"/>
      <c r="GJ74" s="220"/>
      <c r="GK74" s="220"/>
      <c r="GL74" s="220"/>
      <c r="GM74" s="220"/>
      <c r="GN74" s="220"/>
      <c r="GO74" s="220"/>
      <c r="GP74" s="220"/>
      <c r="GQ74" s="220"/>
      <c r="GR74" s="220"/>
      <c r="GS74" s="220"/>
      <c r="GT74" s="220"/>
      <c r="GU74" s="220"/>
      <c r="GV74" s="220"/>
      <c r="GW74" s="220"/>
      <c r="GX74" s="220"/>
      <c r="GY74" s="220"/>
      <c r="GZ74" s="220"/>
      <c r="HA74" s="220"/>
      <c r="HB74" s="220"/>
      <c r="HC74" s="220"/>
      <c r="HD74" s="220"/>
      <c r="HE74" s="220"/>
      <c r="HF74" s="220"/>
      <c r="HG74" s="220"/>
      <c r="HH74" s="220"/>
      <c r="HI74" s="220"/>
      <c r="HJ74" s="220"/>
      <c r="HK74" s="220"/>
      <c r="HL74" s="220"/>
      <c r="HM74" s="220"/>
      <c r="HN74" s="220"/>
      <c r="HO74" s="220"/>
      <c r="HP74" s="220"/>
      <c r="HQ74" s="220"/>
      <c r="HR74" s="220"/>
      <c r="HS74" s="220"/>
      <c r="HT74" s="220"/>
      <c r="HU74" s="220"/>
      <c r="HV74" s="220"/>
      <c r="HW74" s="220"/>
      <c r="HX74" s="220"/>
      <c r="HY74" s="220"/>
      <c r="HZ74" s="220"/>
      <c r="IA74" s="220"/>
      <c r="IB74" s="220"/>
      <c r="IC74" s="220"/>
      <c r="ID74" s="220"/>
      <c r="IE74" s="220"/>
      <c r="IF74" s="220"/>
      <c r="IG74" s="220"/>
      <c r="IH74" s="220"/>
      <c r="II74" s="220"/>
      <c r="IJ74" s="220"/>
      <c r="IK74" s="220"/>
      <c r="IL74" s="220"/>
      <c r="IM74" s="220"/>
      <c r="IN74" s="220"/>
      <c r="IO74" s="220"/>
      <c r="IP74" s="220"/>
      <c r="IQ74" s="220"/>
      <c r="IR74" s="220"/>
      <c r="IS74" s="220"/>
      <c r="IT74" s="220"/>
      <c r="IU74" s="220"/>
      <c r="IV74" s="220"/>
    </row>
    <row r="75" spans="1:256" x14ac:dyDescent="0.2">
      <c r="A75" s="211" t="s">
        <v>87</v>
      </c>
      <c r="B75" s="213" t="s">
        <v>88</v>
      </c>
      <c r="C75" s="209" t="s">
        <v>61</v>
      </c>
      <c r="D75" s="214">
        <v>1</v>
      </c>
      <c r="E75" s="179"/>
      <c r="F75" s="119">
        <f>D75*E75</f>
        <v>0</v>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x14ac:dyDescent="0.2">
      <c r="A76" s="211"/>
      <c r="B76" s="215"/>
      <c r="C76" s="216"/>
      <c r="D76" s="217"/>
      <c r="E76" s="236"/>
      <c r="F76" s="219"/>
      <c r="G76" s="220"/>
      <c r="H76" s="220"/>
      <c r="I76" s="220"/>
      <c r="J76" s="220"/>
      <c r="K76" s="220"/>
      <c r="L76" s="220"/>
      <c r="M76" s="220"/>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c r="BA76" s="220"/>
      <c r="BB76" s="220"/>
      <c r="BC76" s="220"/>
      <c r="BD76" s="220"/>
      <c r="BE76" s="220"/>
      <c r="BF76" s="220"/>
      <c r="BG76" s="220"/>
      <c r="BH76" s="220"/>
      <c r="BI76" s="220"/>
      <c r="BJ76" s="220"/>
      <c r="BK76" s="220"/>
      <c r="BL76" s="220"/>
      <c r="BM76" s="220"/>
      <c r="BN76" s="220"/>
      <c r="BO76" s="220"/>
      <c r="BP76" s="220"/>
      <c r="BQ76" s="220"/>
      <c r="BR76" s="220"/>
      <c r="BS76" s="220"/>
      <c r="BT76" s="220"/>
      <c r="BU76" s="220"/>
      <c r="BV76" s="220"/>
      <c r="BW76" s="220"/>
      <c r="BX76" s="220"/>
      <c r="BY76" s="220"/>
      <c r="BZ76" s="220"/>
      <c r="CA76" s="220"/>
      <c r="CB76" s="220"/>
      <c r="CC76" s="220"/>
      <c r="CD76" s="220"/>
      <c r="CE76" s="220"/>
      <c r="CF76" s="220"/>
      <c r="CG76" s="220"/>
      <c r="CH76" s="220"/>
      <c r="CI76" s="220"/>
      <c r="CJ76" s="220"/>
      <c r="CK76" s="220"/>
      <c r="CL76" s="220"/>
      <c r="CM76" s="220"/>
      <c r="CN76" s="220"/>
      <c r="CO76" s="220"/>
      <c r="CP76" s="220"/>
      <c r="CQ76" s="220"/>
      <c r="CR76" s="220"/>
      <c r="CS76" s="220"/>
      <c r="CT76" s="220"/>
      <c r="CU76" s="220"/>
      <c r="CV76" s="220"/>
      <c r="CW76" s="220"/>
      <c r="CX76" s="220"/>
      <c r="CY76" s="220"/>
      <c r="CZ76" s="220"/>
      <c r="DA76" s="220"/>
      <c r="DB76" s="220"/>
      <c r="DC76" s="220"/>
      <c r="DD76" s="220"/>
      <c r="DE76" s="220"/>
      <c r="DF76" s="220"/>
      <c r="DG76" s="220"/>
      <c r="DH76" s="220"/>
      <c r="DI76" s="220"/>
      <c r="DJ76" s="220"/>
      <c r="DK76" s="220"/>
      <c r="DL76" s="220"/>
      <c r="DM76" s="220"/>
      <c r="DN76" s="220"/>
      <c r="DO76" s="220"/>
      <c r="DP76" s="220"/>
      <c r="DQ76" s="220"/>
      <c r="DR76" s="220"/>
      <c r="DS76" s="220"/>
      <c r="DT76" s="220"/>
      <c r="DU76" s="220"/>
      <c r="DV76" s="220"/>
      <c r="DW76" s="220"/>
      <c r="DX76" s="220"/>
      <c r="DY76" s="220"/>
      <c r="DZ76" s="220"/>
      <c r="EA76" s="220"/>
      <c r="EB76" s="220"/>
      <c r="EC76" s="220"/>
      <c r="ED76" s="220"/>
      <c r="EE76" s="220"/>
      <c r="EF76" s="220"/>
      <c r="EG76" s="220"/>
      <c r="EH76" s="220"/>
      <c r="EI76" s="220"/>
      <c r="EJ76" s="220"/>
      <c r="EK76" s="220"/>
      <c r="EL76" s="220"/>
      <c r="EM76" s="220"/>
      <c r="EN76" s="220"/>
      <c r="EO76" s="220"/>
      <c r="EP76" s="220"/>
      <c r="EQ76" s="220"/>
      <c r="ER76" s="220"/>
      <c r="ES76" s="220"/>
      <c r="ET76" s="220"/>
      <c r="EU76" s="220"/>
      <c r="EV76" s="220"/>
      <c r="EW76" s="220"/>
      <c r="EX76" s="220"/>
      <c r="EY76" s="220"/>
      <c r="EZ76" s="220"/>
      <c r="FA76" s="220"/>
      <c r="FB76" s="220"/>
      <c r="FC76" s="220"/>
      <c r="FD76" s="220"/>
      <c r="FE76" s="220"/>
      <c r="FF76" s="220"/>
      <c r="FG76" s="220"/>
      <c r="FH76" s="220"/>
      <c r="FI76" s="220"/>
      <c r="FJ76" s="220"/>
      <c r="FK76" s="220"/>
      <c r="FL76" s="220"/>
      <c r="FM76" s="220"/>
      <c r="FN76" s="220"/>
      <c r="FO76" s="220"/>
      <c r="FP76" s="220"/>
      <c r="FQ76" s="220"/>
      <c r="FR76" s="220"/>
      <c r="FS76" s="220"/>
      <c r="FT76" s="220"/>
      <c r="FU76" s="220"/>
      <c r="FV76" s="220"/>
      <c r="FW76" s="220"/>
      <c r="FX76" s="220"/>
      <c r="FY76" s="220"/>
      <c r="FZ76" s="220"/>
      <c r="GA76" s="220"/>
      <c r="GB76" s="220"/>
      <c r="GC76" s="220"/>
      <c r="GD76" s="220"/>
      <c r="GE76" s="220"/>
      <c r="GF76" s="220"/>
      <c r="GG76" s="220"/>
      <c r="GH76" s="220"/>
      <c r="GI76" s="220"/>
      <c r="GJ76" s="220"/>
      <c r="GK76" s="220"/>
      <c r="GL76" s="220"/>
      <c r="GM76" s="220"/>
      <c r="GN76" s="220"/>
      <c r="GO76" s="220"/>
      <c r="GP76" s="220"/>
      <c r="GQ76" s="220"/>
      <c r="GR76" s="220"/>
      <c r="GS76" s="220"/>
      <c r="GT76" s="220"/>
      <c r="GU76" s="220"/>
      <c r="GV76" s="220"/>
      <c r="GW76" s="220"/>
      <c r="GX76" s="220"/>
      <c r="GY76" s="220"/>
      <c r="GZ76" s="220"/>
      <c r="HA76" s="220"/>
      <c r="HB76" s="220"/>
      <c r="HC76" s="220"/>
      <c r="HD76" s="220"/>
      <c r="HE76" s="220"/>
      <c r="HF76" s="220"/>
      <c r="HG76" s="220"/>
      <c r="HH76" s="220"/>
      <c r="HI76" s="220"/>
      <c r="HJ76" s="220"/>
      <c r="HK76" s="220"/>
      <c r="HL76" s="220"/>
      <c r="HM76" s="220"/>
      <c r="HN76" s="220"/>
      <c r="HO76" s="220"/>
      <c r="HP76" s="220"/>
      <c r="HQ76" s="220"/>
      <c r="HR76" s="220"/>
      <c r="HS76" s="220"/>
      <c r="HT76" s="220"/>
      <c r="HU76" s="220"/>
      <c r="HV76" s="220"/>
      <c r="HW76" s="220"/>
      <c r="HX76" s="220"/>
      <c r="HY76" s="220"/>
      <c r="HZ76" s="220"/>
      <c r="IA76" s="220"/>
      <c r="IB76" s="220"/>
      <c r="IC76" s="220"/>
      <c r="ID76" s="220"/>
      <c r="IE76" s="220"/>
      <c r="IF76" s="220"/>
      <c r="IG76" s="220"/>
      <c r="IH76" s="220"/>
      <c r="II76" s="220"/>
      <c r="IJ76" s="220"/>
      <c r="IK76" s="220"/>
      <c r="IL76" s="220"/>
      <c r="IM76" s="220"/>
      <c r="IN76" s="220"/>
      <c r="IO76" s="220"/>
      <c r="IP76" s="220"/>
      <c r="IQ76" s="220"/>
      <c r="IR76" s="220"/>
      <c r="IS76" s="220"/>
      <c r="IT76" s="220"/>
      <c r="IU76" s="220"/>
      <c r="IV76" s="220"/>
    </row>
    <row r="77" spans="1:256" x14ac:dyDescent="0.2">
      <c r="A77" s="211" t="s">
        <v>89</v>
      </c>
      <c r="B77" s="213" t="s">
        <v>90</v>
      </c>
      <c r="C77" s="209" t="s">
        <v>61</v>
      </c>
      <c r="D77" s="214">
        <v>2</v>
      </c>
      <c r="E77" s="179"/>
      <c r="F77" s="119">
        <f>D77*E77</f>
        <v>0</v>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x14ac:dyDescent="0.2">
      <c r="A78" s="211"/>
      <c r="B78" s="215"/>
      <c r="C78" s="216"/>
      <c r="D78" s="217"/>
      <c r="E78" s="236"/>
      <c r="F78" s="219"/>
      <c r="G78" s="220"/>
      <c r="H78" s="220"/>
      <c r="I78" s="220"/>
      <c r="J78" s="220"/>
      <c r="K78" s="220"/>
      <c r="L78" s="220"/>
      <c r="M78" s="220"/>
      <c r="N78" s="220"/>
      <c r="O78" s="220"/>
      <c r="P78" s="220"/>
      <c r="Q78" s="220"/>
      <c r="R78" s="220"/>
      <c r="S78" s="220"/>
      <c r="T78" s="220"/>
      <c r="U78" s="220"/>
      <c r="V78" s="220"/>
      <c r="W78" s="220"/>
      <c r="X78" s="220"/>
      <c r="Y78" s="220"/>
      <c r="Z78" s="220"/>
      <c r="AA78" s="220"/>
      <c r="AB78" s="220"/>
      <c r="AC78" s="220"/>
      <c r="AD78" s="220"/>
      <c r="AE78" s="220"/>
      <c r="AF78" s="220"/>
      <c r="AG78" s="220"/>
      <c r="AH78" s="220"/>
      <c r="AI78" s="220"/>
      <c r="AJ78" s="220"/>
      <c r="AK78" s="220"/>
      <c r="AL78" s="220"/>
      <c r="AM78" s="220"/>
      <c r="AN78" s="220"/>
      <c r="AO78" s="220"/>
      <c r="AP78" s="220"/>
      <c r="AQ78" s="220"/>
      <c r="AR78" s="220"/>
      <c r="AS78" s="220"/>
      <c r="AT78" s="220"/>
      <c r="AU78" s="220"/>
      <c r="AV78" s="220"/>
      <c r="AW78" s="220"/>
      <c r="AX78" s="220"/>
      <c r="AY78" s="220"/>
      <c r="AZ78" s="220"/>
      <c r="BA78" s="220"/>
      <c r="BB78" s="220"/>
      <c r="BC78" s="220"/>
      <c r="BD78" s="220"/>
      <c r="BE78" s="220"/>
      <c r="BF78" s="220"/>
      <c r="BG78" s="220"/>
      <c r="BH78" s="220"/>
      <c r="BI78" s="220"/>
      <c r="BJ78" s="220"/>
      <c r="BK78" s="220"/>
      <c r="BL78" s="220"/>
      <c r="BM78" s="220"/>
      <c r="BN78" s="220"/>
      <c r="BO78" s="220"/>
      <c r="BP78" s="220"/>
      <c r="BQ78" s="220"/>
      <c r="BR78" s="220"/>
      <c r="BS78" s="220"/>
      <c r="BT78" s="220"/>
      <c r="BU78" s="220"/>
      <c r="BV78" s="220"/>
      <c r="BW78" s="220"/>
      <c r="BX78" s="220"/>
      <c r="BY78" s="220"/>
      <c r="BZ78" s="220"/>
      <c r="CA78" s="220"/>
      <c r="CB78" s="220"/>
      <c r="CC78" s="220"/>
      <c r="CD78" s="220"/>
      <c r="CE78" s="220"/>
      <c r="CF78" s="220"/>
      <c r="CG78" s="220"/>
      <c r="CH78" s="220"/>
      <c r="CI78" s="220"/>
      <c r="CJ78" s="220"/>
      <c r="CK78" s="220"/>
      <c r="CL78" s="220"/>
      <c r="CM78" s="220"/>
      <c r="CN78" s="220"/>
      <c r="CO78" s="220"/>
      <c r="CP78" s="220"/>
      <c r="CQ78" s="220"/>
      <c r="CR78" s="220"/>
      <c r="CS78" s="220"/>
      <c r="CT78" s="220"/>
      <c r="CU78" s="220"/>
      <c r="CV78" s="220"/>
      <c r="CW78" s="220"/>
      <c r="CX78" s="220"/>
      <c r="CY78" s="220"/>
      <c r="CZ78" s="220"/>
      <c r="DA78" s="220"/>
      <c r="DB78" s="220"/>
      <c r="DC78" s="220"/>
      <c r="DD78" s="220"/>
      <c r="DE78" s="220"/>
      <c r="DF78" s="220"/>
      <c r="DG78" s="220"/>
      <c r="DH78" s="220"/>
      <c r="DI78" s="220"/>
      <c r="DJ78" s="220"/>
      <c r="DK78" s="220"/>
      <c r="DL78" s="220"/>
      <c r="DM78" s="220"/>
      <c r="DN78" s="220"/>
      <c r="DO78" s="220"/>
      <c r="DP78" s="220"/>
      <c r="DQ78" s="220"/>
      <c r="DR78" s="220"/>
      <c r="DS78" s="220"/>
      <c r="DT78" s="220"/>
      <c r="DU78" s="220"/>
      <c r="DV78" s="220"/>
      <c r="DW78" s="220"/>
      <c r="DX78" s="220"/>
      <c r="DY78" s="220"/>
      <c r="DZ78" s="220"/>
      <c r="EA78" s="220"/>
      <c r="EB78" s="220"/>
      <c r="EC78" s="220"/>
      <c r="ED78" s="220"/>
      <c r="EE78" s="220"/>
      <c r="EF78" s="220"/>
      <c r="EG78" s="220"/>
      <c r="EH78" s="220"/>
      <c r="EI78" s="220"/>
      <c r="EJ78" s="220"/>
      <c r="EK78" s="220"/>
      <c r="EL78" s="220"/>
      <c r="EM78" s="220"/>
      <c r="EN78" s="220"/>
      <c r="EO78" s="220"/>
      <c r="EP78" s="220"/>
      <c r="EQ78" s="220"/>
      <c r="ER78" s="220"/>
      <c r="ES78" s="220"/>
      <c r="ET78" s="220"/>
      <c r="EU78" s="220"/>
      <c r="EV78" s="220"/>
      <c r="EW78" s="220"/>
      <c r="EX78" s="220"/>
      <c r="EY78" s="220"/>
      <c r="EZ78" s="220"/>
      <c r="FA78" s="220"/>
      <c r="FB78" s="220"/>
      <c r="FC78" s="220"/>
      <c r="FD78" s="220"/>
      <c r="FE78" s="220"/>
      <c r="FF78" s="220"/>
      <c r="FG78" s="220"/>
      <c r="FH78" s="220"/>
      <c r="FI78" s="220"/>
      <c r="FJ78" s="220"/>
      <c r="FK78" s="220"/>
      <c r="FL78" s="220"/>
      <c r="FM78" s="220"/>
      <c r="FN78" s="220"/>
      <c r="FO78" s="220"/>
      <c r="FP78" s="220"/>
      <c r="FQ78" s="220"/>
      <c r="FR78" s="220"/>
      <c r="FS78" s="220"/>
      <c r="FT78" s="220"/>
      <c r="FU78" s="220"/>
      <c r="FV78" s="220"/>
      <c r="FW78" s="220"/>
      <c r="FX78" s="220"/>
      <c r="FY78" s="220"/>
      <c r="FZ78" s="220"/>
      <c r="GA78" s="220"/>
      <c r="GB78" s="220"/>
      <c r="GC78" s="220"/>
      <c r="GD78" s="220"/>
      <c r="GE78" s="220"/>
      <c r="GF78" s="220"/>
      <c r="GG78" s="220"/>
      <c r="GH78" s="220"/>
      <c r="GI78" s="220"/>
      <c r="GJ78" s="220"/>
      <c r="GK78" s="220"/>
      <c r="GL78" s="220"/>
      <c r="GM78" s="220"/>
      <c r="GN78" s="220"/>
      <c r="GO78" s="220"/>
      <c r="GP78" s="220"/>
      <c r="GQ78" s="220"/>
      <c r="GR78" s="220"/>
      <c r="GS78" s="220"/>
      <c r="GT78" s="220"/>
      <c r="GU78" s="220"/>
      <c r="GV78" s="220"/>
      <c r="GW78" s="220"/>
      <c r="GX78" s="220"/>
      <c r="GY78" s="220"/>
      <c r="GZ78" s="220"/>
      <c r="HA78" s="220"/>
      <c r="HB78" s="220"/>
      <c r="HC78" s="220"/>
      <c r="HD78" s="220"/>
      <c r="HE78" s="220"/>
      <c r="HF78" s="220"/>
      <c r="HG78" s="220"/>
      <c r="HH78" s="220"/>
      <c r="HI78" s="220"/>
      <c r="HJ78" s="220"/>
      <c r="HK78" s="220"/>
      <c r="HL78" s="220"/>
      <c r="HM78" s="220"/>
      <c r="HN78" s="220"/>
      <c r="HO78" s="220"/>
      <c r="HP78" s="220"/>
      <c r="HQ78" s="220"/>
      <c r="HR78" s="220"/>
      <c r="HS78" s="220"/>
      <c r="HT78" s="220"/>
      <c r="HU78" s="220"/>
      <c r="HV78" s="220"/>
      <c r="HW78" s="220"/>
      <c r="HX78" s="220"/>
      <c r="HY78" s="220"/>
      <c r="HZ78" s="220"/>
      <c r="IA78" s="220"/>
      <c r="IB78" s="220"/>
      <c r="IC78" s="220"/>
      <c r="ID78" s="220"/>
      <c r="IE78" s="220"/>
      <c r="IF78" s="220"/>
      <c r="IG78" s="220"/>
      <c r="IH78" s="220"/>
      <c r="II78" s="220"/>
      <c r="IJ78" s="220"/>
      <c r="IK78" s="220"/>
      <c r="IL78" s="220"/>
      <c r="IM78" s="220"/>
      <c r="IN78" s="220"/>
      <c r="IO78" s="220"/>
      <c r="IP78" s="220"/>
      <c r="IQ78" s="220"/>
      <c r="IR78" s="220"/>
      <c r="IS78" s="220"/>
      <c r="IT78" s="220"/>
      <c r="IU78" s="220"/>
      <c r="IV78" s="220"/>
    </row>
    <row r="79" spans="1:256" x14ac:dyDescent="0.2">
      <c r="A79" s="211" t="s">
        <v>91</v>
      </c>
      <c r="B79" s="213" t="s">
        <v>92</v>
      </c>
      <c r="C79" s="209" t="s">
        <v>61</v>
      </c>
      <c r="D79" s="214">
        <v>4</v>
      </c>
      <c r="E79" s="179"/>
      <c r="F79" s="119">
        <f>D79*E79</f>
        <v>0</v>
      </c>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x14ac:dyDescent="0.2">
      <c r="A80" s="211"/>
      <c r="B80" s="215"/>
      <c r="C80" s="216"/>
      <c r="D80" s="217"/>
      <c r="E80" s="236"/>
      <c r="F80" s="219"/>
      <c r="G80" s="220"/>
      <c r="H80" s="220"/>
      <c r="I80" s="220"/>
      <c r="J80" s="220"/>
      <c r="K80" s="220"/>
      <c r="L80" s="220"/>
      <c r="M80" s="220"/>
      <c r="N80" s="220"/>
      <c r="O80" s="220"/>
      <c r="P80" s="220"/>
      <c r="Q80" s="220"/>
      <c r="R80" s="220"/>
      <c r="S80" s="220"/>
      <c r="T80" s="220"/>
      <c r="U80" s="220"/>
      <c r="V80" s="220"/>
      <c r="W80" s="220"/>
      <c r="X80" s="220"/>
      <c r="Y80" s="220"/>
      <c r="Z80" s="220"/>
      <c r="AA80" s="220"/>
      <c r="AB80" s="220"/>
      <c r="AC80" s="220"/>
      <c r="AD80" s="220"/>
      <c r="AE80" s="220"/>
      <c r="AF80" s="220"/>
      <c r="AG80" s="220"/>
      <c r="AH80" s="220"/>
      <c r="AI80" s="220"/>
      <c r="AJ80" s="220"/>
      <c r="AK80" s="220"/>
      <c r="AL80" s="220"/>
      <c r="AM80" s="220"/>
      <c r="AN80" s="220"/>
      <c r="AO80" s="220"/>
      <c r="AP80" s="220"/>
      <c r="AQ80" s="220"/>
      <c r="AR80" s="220"/>
      <c r="AS80" s="220"/>
      <c r="AT80" s="220"/>
      <c r="AU80" s="220"/>
      <c r="AV80" s="220"/>
      <c r="AW80" s="220"/>
      <c r="AX80" s="220"/>
      <c r="AY80" s="220"/>
      <c r="AZ80" s="220"/>
      <c r="BA80" s="220"/>
      <c r="BB80" s="220"/>
      <c r="BC80" s="220"/>
      <c r="BD80" s="220"/>
      <c r="BE80" s="220"/>
      <c r="BF80" s="220"/>
      <c r="BG80" s="220"/>
      <c r="BH80" s="220"/>
      <c r="BI80" s="220"/>
      <c r="BJ80" s="220"/>
      <c r="BK80" s="220"/>
      <c r="BL80" s="220"/>
      <c r="BM80" s="220"/>
      <c r="BN80" s="220"/>
      <c r="BO80" s="220"/>
      <c r="BP80" s="220"/>
      <c r="BQ80" s="220"/>
      <c r="BR80" s="220"/>
      <c r="BS80" s="220"/>
      <c r="BT80" s="220"/>
      <c r="BU80" s="220"/>
      <c r="BV80" s="220"/>
      <c r="BW80" s="220"/>
      <c r="BX80" s="220"/>
      <c r="BY80" s="220"/>
      <c r="BZ80" s="220"/>
      <c r="CA80" s="220"/>
      <c r="CB80" s="220"/>
      <c r="CC80" s="220"/>
      <c r="CD80" s="220"/>
      <c r="CE80" s="220"/>
      <c r="CF80" s="220"/>
      <c r="CG80" s="220"/>
      <c r="CH80" s="220"/>
      <c r="CI80" s="220"/>
      <c r="CJ80" s="220"/>
      <c r="CK80" s="220"/>
      <c r="CL80" s="220"/>
      <c r="CM80" s="220"/>
      <c r="CN80" s="220"/>
      <c r="CO80" s="220"/>
      <c r="CP80" s="220"/>
      <c r="CQ80" s="220"/>
      <c r="CR80" s="220"/>
      <c r="CS80" s="220"/>
      <c r="CT80" s="220"/>
      <c r="CU80" s="220"/>
      <c r="CV80" s="220"/>
      <c r="CW80" s="220"/>
      <c r="CX80" s="220"/>
      <c r="CY80" s="220"/>
      <c r="CZ80" s="220"/>
      <c r="DA80" s="220"/>
      <c r="DB80" s="220"/>
      <c r="DC80" s="220"/>
      <c r="DD80" s="220"/>
      <c r="DE80" s="220"/>
      <c r="DF80" s="220"/>
      <c r="DG80" s="220"/>
      <c r="DH80" s="220"/>
      <c r="DI80" s="220"/>
      <c r="DJ80" s="220"/>
      <c r="DK80" s="220"/>
      <c r="DL80" s="220"/>
      <c r="DM80" s="220"/>
      <c r="DN80" s="220"/>
      <c r="DO80" s="220"/>
      <c r="DP80" s="220"/>
      <c r="DQ80" s="220"/>
      <c r="DR80" s="220"/>
      <c r="DS80" s="220"/>
      <c r="DT80" s="220"/>
      <c r="DU80" s="220"/>
      <c r="DV80" s="220"/>
      <c r="DW80" s="220"/>
      <c r="DX80" s="220"/>
      <c r="DY80" s="220"/>
      <c r="DZ80" s="220"/>
      <c r="EA80" s="220"/>
      <c r="EB80" s="220"/>
      <c r="EC80" s="220"/>
      <c r="ED80" s="220"/>
      <c r="EE80" s="220"/>
      <c r="EF80" s="220"/>
      <c r="EG80" s="220"/>
      <c r="EH80" s="220"/>
      <c r="EI80" s="220"/>
      <c r="EJ80" s="220"/>
      <c r="EK80" s="220"/>
      <c r="EL80" s="220"/>
      <c r="EM80" s="220"/>
      <c r="EN80" s="220"/>
      <c r="EO80" s="220"/>
      <c r="EP80" s="220"/>
      <c r="EQ80" s="220"/>
      <c r="ER80" s="220"/>
      <c r="ES80" s="220"/>
      <c r="ET80" s="220"/>
      <c r="EU80" s="220"/>
      <c r="EV80" s="220"/>
      <c r="EW80" s="220"/>
      <c r="EX80" s="220"/>
      <c r="EY80" s="220"/>
      <c r="EZ80" s="220"/>
      <c r="FA80" s="220"/>
      <c r="FB80" s="220"/>
      <c r="FC80" s="220"/>
      <c r="FD80" s="220"/>
      <c r="FE80" s="220"/>
      <c r="FF80" s="220"/>
      <c r="FG80" s="220"/>
      <c r="FH80" s="220"/>
      <c r="FI80" s="220"/>
      <c r="FJ80" s="220"/>
      <c r="FK80" s="220"/>
      <c r="FL80" s="220"/>
      <c r="FM80" s="220"/>
      <c r="FN80" s="220"/>
      <c r="FO80" s="220"/>
      <c r="FP80" s="220"/>
      <c r="FQ80" s="220"/>
      <c r="FR80" s="220"/>
      <c r="FS80" s="220"/>
      <c r="FT80" s="220"/>
      <c r="FU80" s="220"/>
      <c r="FV80" s="220"/>
      <c r="FW80" s="220"/>
      <c r="FX80" s="220"/>
      <c r="FY80" s="220"/>
      <c r="FZ80" s="220"/>
      <c r="GA80" s="220"/>
      <c r="GB80" s="220"/>
      <c r="GC80" s="220"/>
      <c r="GD80" s="220"/>
      <c r="GE80" s="220"/>
      <c r="GF80" s="220"/>
      <c r="GG80" s="220"/>
      <c r="GH80" s="220"/>
      <c r="GI80" s="220"/>
      <c r="GJ80" s="220"/>
      <c r="GK80" s="220"/>
      <c r="GL80" s="220"/>
      <c r="GM80" s="220"/>
      <c r="GN80" s="220"/>
      <c r="GO80" s="220"/>
      <c r="GP80" s="220"/>
      <c r="GQ80" s="220"/>
      <c r="GR80" s="220"/>
      <c r="GS80" s="220"/>
      <c r="GT80" s="220"/>
      <c r="GU80" s="220"/>
      <c r="GV80" s="220"/>
      <c r="GW80" s="220"/>
      <c r="GX80" s="220"/>
      <c r="GY80" s="220"/>
      <c r="GZ80" s="220"/>
      <c r="HA80" s="220"/>
      <c r="HB80" s="220"/>
      <c r="HC80" s="220"/>
      <c r="HD80" s="220"/>
      <c r="HE80" s="220"/>
      <c r="HF80" s="220"/>
      <c r="HG80" s="220"/>
      <c r="HH80" s="220"/>
      <c r="HI80" s="220"/>
      <c r="HJ80" s="220"/>
      <c r="HK80" s="220"/>
      <c r="HL80" s="220"/>
      <c r="HM80" s="220"/>
      <c r="HN80" s="220"/>
      <c r="HO80" s="220"/>
      <c r="HP80" s="220"/>
      <c r="HQ80" s="220"/>
      <c r="HR80" s="220"/>
      <c r="HS80" s="220"/>
      <c r="HT80" s="220"/>
      <c r="HU80" s="220"/>
      <c r="HV80" s="220"/>
      <c r="HW80" s="220"/>
      <c r="HX80" s="220"/>
      <c r="HY80" s="220"/>
      <c r="HZ80" s="220"/>
      <c r="IA80" s="220"/>
      <c r="IB80" s="220"/>
      <c r="IC80" s="220"/>
      <c r="ID80" s="220"/>
      <c r="IE80" s="220"/>
      <c r="IF80" s="220"/>
      <c r="IG80" s="220"/>
      <c r="IH80" s="220"/>
      <c r="II80" s="220"/>
      <c r="IJ80" s="220"/>
      <c r="IK80" s="220"/>
      <c r="IL80" s="220"/>
      <c r="IM80" s="220"/>
      <c r="IN80" s="220"/>
      <c r="IO80" s="220"/>
      <c r="IP80" s="220"/>
      <c r="IQ80" s="220"/>
      <c r="IR80" s="220"/>
      <c r="IS80" s="220"/>
      <c r="IT80" s="220"/>
      <c r="IU80" s="220"/>
      <c r="IV80" s="220"/>
    </row>
    <row r="81" spans="1:256" x14ac:dyDescent="0.2">
      <c r="A81" s="211" t="s">
        <v>93</v>
      </c>
      <c r="B81" s="213" t="s">
        <v>94</v>
      </c>
      <c r="C81" s="209" t="s">
        <v>61</v>
      </c>
      <c r="D81" s="214">
        <v>4</v>
      </c>
      <c r="E81" s="179"/>
      <c r="F81" s="119">
        <f>D81*E81</f>
        <v>0</v>
      </c>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x14ac:dyDescent="0.2">
      <c r="A82" s="211"/>
      <c r="B82" s="215"/>
      <c r="C82" s="216"/>
      <c r="D82" s="217"/>
      <c r="E82" s="236"/>
      <c r="F82" s="219"/>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c r="BA82" s="220"/>
      <c r="BB82" s="220"/>
      <c r="BC82" s="220"/>
      <c r="BD82" s="220"/>
      <c r="BE82" s="220"/>
      <c r="BF82" s="220"/>
      <c r="BG82" s="220"/>
      <c r="BH82" s="220"/>
      <c r="BI82" s="220"/>
      <c r="BJ82" s="220"/>
      <c r="BK82" s="220"/>
      <c r="BL82" s="220"/>
      <c r="BM82" s="220"/>
      <c r="BN82" s="220"/>
      <c r="BO82" s="220"/>
      <c r="BP82" s="220"/>
      <c r="BQ82" s="220"/>
      <c r="BR82" s="220"/>
      <c r="BS82" s="220"/>
      <c r="BT82" s="220"/>
      <c r="BU82" s="220"/>
      <c r="BV82" s="220"/>
      <c r="BW82" s="220"/>
      <c r="BX82" s="220"/>
      <c r="BY82" s="220"/>
      <c r="BZ82" s="220"/>
      <c r="CA82" s="220"/>
      <c r="CB82" s="220"/>
      <c r="CC82" s="220"/>
      <c r="CD82" s="220"/>
      <c r="CE82" s="220"/>
      <c r="CF82" s="220"/>
      <c r="CG82" s="220"/>
      <c r="CH82" s="220"/>
      <c r="CI82" s="220"/>
      <c r="CJ82" s="220"/>
      <c r="CK82" s="220"/>
      <c r="CL82" s="220"/>
      <c r="CM82" s="220"/>
      <c r="CN82" s="220"/>
      <c r="CO82" s="220"/>
      <c r="CP82" s="220"/>
      <c r="CQ82" s="220"/>
      <c r="CR82" s="220"/>
      <c r="CS82" s="220"/>
      <c r="CT82" s="220"/>
      <c r="CU82" s="220"/>
      <c r="CV82" s="220"/>
      <c r="CW82" s="220"/>
      <c r="CX82" s="220"/>
      <c r="CY82" s="220"/>
      <c r="CZ82" s="220"/>
      <c r="DA82" s="220"/>
      <c r="DB82" s="220"/>
      <c r="DC82" s="220"/>
      <c r="DD82" s="220"/>
      <c r="DE82" s="220"/>
      <c r="DF82" s="220"/>
      <c r="DG82" s="220"/>
      <c r="DH82" s="220"/>
      <c r="DI82" s="220"/>
      <c r="DJ82" s="220"/>
      <c r="DK82" s="220"/>
      <c r="DL82" s="220"/>
      <c r="DM82" s="220"/>
      <c r="DN82" s="220"/>
      <c r="DO82" s="220"/>
      <c r="DP82" s="220"/>
      <c r="DQ82" s="220"/>
      <c r="DR82" s="220"/>
      <c r="DS82" s="220"/>
      <c r="DT82" s="220"/>
      <c r="DU82" s="220"/>
      <c r="DV82" s="220"/>
      <c r="DW82" s="220"/>
      <c r="DX82" s="220"/>
      <c r="DY82" s="220"/>
      <c r="DZ82" s="220"/>
      <c r="EA82" s="220"/>
      <c r="EB82" s="220"/>
      <c r="EC82" s="220"/>
      <c r="ED82" s="220"/>
      <c r="EE82" s="220"/>
      <c r="EF82" s="220"/>
      <c r="EG82" s="220"/>
      <c r="EH82" s="220"/>
      <c r="EI82" s="220"/>
      <c r="EJ82" s="220"/>
      <c r="EK82" s="220"/>
      <c r="EL82" s="220"/>
      <c r="EM82" s="220"/>
      <c r="EN82" s="220"/>
      <c r="EO82" s="220"/>
      <c r="EP82" s="220"/>
      <c r="EQ82" s="220"/>
      <c r="ER82" s="220"/>
      <c r="ES82" s="220"/>
      <c r="ET82" s="220"/>
      <c r="EU82" s="220"/>
      <c r="EV82" s="220"/>
      <c r="EW82" s="220"/>
      <c r="EX82" s="220"/>
      <c r="EY82" s="220"/>
      <c r="EZ82" s="220"/>
      <c r="FA82" s="220"/>
      <c r="FB82" s="220"/>
      <c r="FC82" s="220"/>
      <c r="FD82" s="220"/>
      <c r="FE82" s="220"/>
      <c r="FF82" s="220"/>
      <c r="FG82" s="220"/>
      <c r="FH82" s="220"/>
      <c r="FI82" s="220"/>
      <c r="FJ82" s="220"/>
      <c r="FK82" s="220"/>
      <c r="FL82" s="220"/>
      <c r="FM82" s="220"/>
      <c r="FN82" s="220"/>
      <c r="FO82" s="220"/>
      <c r="FP82" s="220"/>
      <c r="FQ82" s="220"/>
      <c r="FR82" s="220"/>
      <c r="FS82" s="220"/>
      <c r="FT82" s="220"/>
      <c r="FU82" s="220"/>
      <c r="FV82" s="220"/>
      <c r="FW82" s="220"/>
      <c r="FX82" s="220"/>
      <c r="FY82" s="220"/>
      <c r="FZ82" s="220"/>
      <c r="GA82" s="220"/>
      <c r="GB82" s="220"/>
      <c r="GC82" s="220"/>
      <c r="GD82" s="220"/>
      <c r="GE82" s="220"/>
      <c r="GF82" s="220"/>
      <c r="GG82" s="220"/>
      <c r="GH82" s="220"/>
      <c r="GI82" s="220"/>
      <c r="GJ82" s="220"/>
      <c r="GK82" s="220"/>
      <c r="GL82" s="220"/>
      <c r="GM82" s="220"/>
      <c r="GN82" s="220"/>
      <c r="GO82" s="220"/>
      <c r="GP82" s="220"/>
      <c r="GQ82" s="220"/>
      <c r="GR82" s="220"/>
      <c r="GS82" s="220"/>
      <c r="GT82" s="220"/>
      <c r="GU82" s="220"/>
      <c r="GV82" s="220"/>
      <c r="GW82" s="220"/>
      <c r="GX82" s="220"/>
      <c r="GY82" s="220"/>
      <c r="GZ82" s="220"/>
      <c r="HA82" s="220"/>
      <c r="HB82" s="220"/>
      <c r="HC82" s="220"/>
      <c r="HD82" s="220"/>
      <c r="HE82" s="220"/>
      <c r="HF82" s="220"/>
      <c r="HG82" s="220"/>
      <c r="HH82" s="220"/>
      <c r="HI82" s="220"/>
      <c r="HJ82" s="220"/>
      <c r="HK82" s="220"/>
      <c r="HL82" s="220"/>
      <c r="HM82" s="220"/>
      <c r="HN82" s="220"/>
      <c r="HO82" s="220"/>
      <c r="HP82" s="220"/>
      <c r="HQ82" s="220"/>
      <c r="HR82" s="220"/>
      <c r="HS82" s="220"/>
      <c r="HT82" s="220"/>
      <c r="HU82" s="220"/>
      <c r="HV82" s="220"/>
      <c r="HW82" s="220"/>
      <c r="HX82" s="220"/>
      <c r="HY82" s="220"/>
      <c r="HZ82" s="220"/>
      <c r="IA82" s="220"/>
      <c r="IB82" s="220"/>
      <c r="IC82" s="220"/>
      <c r="ID82" s="220"/>
      <c r="IE82" s="220"/>
      <c r="IF82" s="220"/>
      <c r="IG82" s="220"/>
      <c r="IH82" s="220"/>
      <c r="II82" s="220"/>
      <c r="IJ82" s="220"/>
      <c r="IK82" s="220"/>
      <c r="IL82" s="220"/>
      <c r="IM82" s="220"/>
      <c r="IN82" s="220"/>
      <c r="IO82" s="220"/>
      <c r="IP82" s="220"/>
      <c r="IQ82" s="220"/>
      <c r="IR82" s="220"/>
      <c r="IS82" s="220"/>
      <c r="IT82" s="220"/>
      <c r="IU82" s="220"/>
      <c r="IV82" s="220"/>
    </row>
    <row r="83" spans="1:256" x14ac:dyDescent="0.2">
      <c r="A83" s="211" t="s">
        <v>95</v>
      </c>
      <c r="B83" s="213" t="s">
        <v>96</v>
      </c>
      <c r="C83" s="209" t="s">
        <v>61</v>
      </c>
      <c r="D83" s="214">
        <v>4</v>
      </c>
      <c r="E83" s="179"/>
      <c r="F83" s="119">
        <f>D83*E83</f>
        <v>0</v>
      </c>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x14ac:dyDescent="0.2">
      <c r="A84" s="211"/>
      <c r="B84" s="215"/>
      <c r="C84" s="216"/>
      <c r="D84" s="217"/>
      <c r="E84" s="236"/>
      <c r="F84" s="219"/>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c r="BA84" s="220"/>
      <c r="BB84" s="220"/>
      <c r="BC84" s="220"/>
      <c r="BD84" s="220"/>
      <c r="BE84" s="220"/>
      <c r="BF84" s="220"/>
      <c r="BG84" s="220"/>
      <c r="BH84" s="220"/>
      <c r="BI84" s="220"/>
      <c r="BJ84" s="220"/>
      <c r="BK84" s="220"/>
      <c r="BL84" s="220"/>
      <c r="BM84" s="220"/>
      <c r="BN84" s="220"/>
      <c r="BO84" s="220"/>
      <c r="BP84" s="220"/>
      <c r="BQ84" s="220"/>
      <c r="BR84" s="220"/>
      <c r="BS84" s="220"/>
      <c r="BT84" s="220"/>
      <c r="BU84" s="220"/>
      <c r="BV84" s="220"/>
      <c r="BW84" s="220"/>
      <c r="BX84" s="220"/>
      <c r="BY84" s="220"/>
      <c r="BZ84" s="220"/>
      <c r="CA84" s="220"/>
      <c r="CB84" s="220"/>
      <c r="CC84" s="220"/>
      <c r="CD84" s="220"/>
      <c r="CE84" s="220"/>
      <c r="CF84" s="220"/>
      <c r="CG84" s="220"/>
      <c r="CH84" s="220"/>
      <c r="CI84" s="220"/>
      <c r="CJ84" s="220"/>
      <c r="CK84" s="220"/>
      <c r="CL84" s="220"/>
      <c r="CM84" s="220"/>
      <c r="CN84" s="220"/>
      <c r="CO84" s="220"/>
      <c r="CP84" s="220"/>
      <c r="CQ84" s="220"/>
      <c r="CR84" s="220"/>
      <c r="CS84" s="220"/>
      <c r="CT84" s="220"/>
      <c r="CU84" s="220"/>
      <c r="CV84" s="220"/>
      <c r="CW84" s="220"/>
      <c r="CX84" s="220"/>
      <c r="CY84" s="220"/>
      <c r="CZ84" s="220"/>
      <c r="DA84" s="220"/>
      <c r="DB84" s="220"/>
      <c r="DC84" s="220"/>
      <c r="DD84" s="220"/>
      <c r="DE84" s="220"/>
      <c r="DF84" s="220"/>
      <c r="DG84" s="220"/>
      <c r="DH84" s="220"/>
      <c r="DI84" s="220"/>
      <c r="DJ84" s="220"/>
      <c r="DK84" s="220"/>
      <c r="DL84" s="220"/>
      <c r="DM84" s="220"/>
      <c r="DN84" s="220"/>
      <c r="DO84" s="220"/>
      <c r="DP84" s="220"/>
      <c r="DQ84" s="220"/>
      <c r="DR84" s="220"/>
      <c r="DS84" s="220"/>
      <c r="DT84" s="220"/>
      <c r="DU84" s="220"/>
      <c r="DV84" s="220"/>
      <c r="DW84" s="220"/>
      <c r="DX84" s="220"/>
      <c r="DY84" s="220"/>
      <c r="DZ84" s="220"/>
      <c r="EA84" s="220"/>
      <c r="EB84" s="220"/>
      <c r="EC84" s="220"/>
      <c r="ED84" s="220"/>
      <c r="EE84" s="220"/>
      <c r="EF84" s="220"/>
      <c r="EG84" s="220"/>
      <c r="EH84" s="220"/>
      <c r="EI84" s="220"/>
      <c r="EJ84" s="220"/>
      <c r="EK84" s="220"/>
      <c r="EL84" s="220"/>
      <c r="EM84" s="220"/>
      <c r="EN84" s="220"/>
      <c r="EO84" s="220"/>
      <c r="EP84" s="220"/>
      <c r="EQ84" s="220"/>
      <c r="ER84" s="220"/>
      <c r="ES84" s="220"/>
      <c r="ET84" s="220"/>
      <c r="EU84" s="220"/>
      <c r="EV84" s="220"/>
      <c r="EW84" s="220"/>
      <c r="EX84" s="220"/>
      <c r="EY84" s="220"/>
      <c r="EZ84" s="220"/>
      <c r="FA84" s="220"/>
      <c r="FB84" s="220"/>
      <c r="FC84" s="220"/>
      <c r="FD84" s="220"/>
      <c r="FE84" s="220"/>
      <c r="FF84" s="220"/>
      <c r="FG84" s="220"/>
      <c r="FH84" s="220"/>
      <c r="FI84" s="220"/>
      <c r="FJ84" s="220"/>
      <c r="FK84" s="220"/>
      <c r="FL84" s="220"/>
      <c r="FM84" s="220"/>
      <c r="FN84" s="220"/>
      <c r="FO84" s="220"/>
      <c r="FP84" s="220"/>
      <c r="FQ84" s="220"/>
      <c r="FR84" s="220"/>
      <c r="FS84" s="220"/>
      <c r="FT84" s="220"/>
      <c r="FU84" s="220"/>
      <c r="FV84" s="220"/>
      <c r="FW84" s="220"/>
      <c r="FX84" s="220"/>
      <c r="FY84" s="220"/>
      <c r="FZ84" s="220"/>
      <c r="GA84" s="220"/>
      <c r="GB84" s="220"/>
      <c r="GC84" s="220"/>
      <c r="GD84" s="220"/>
      <c r="GE84" s="220"/>
      <c r="GF84" s="220"/>
      <c r="GG84" s="220"/>
      <c r="GH84" s="220"/>
      <c r="GI84" s="220"/>
      <c r="GJ84" s="220"/>
      <c r="GK84" s="220"/>
      <c r="GL84" s="220"/>
      <c r="GM84" s="220"/>
      <c r="GN84" s="220"/>
      <c r="GO84" s="220"/>
      <c r="GP84" s="220"/>
      <c r="GQ84" s="220"/>
      <c r="GR84" s="220"/>
      <c r="GS84" s="220"/>
      <c r="GT84" s="220"/>
      <c r="GU84" s="220"/>
      <c r="GV84" s="220"/>
      <c r="GW84" s="220"/>
      <c r="GX84" s="220"/>
      <c r="GY84" s="220"/>
      <c r="GZ84" s="220"/>
      <c r="HA84" s="220"/>
      <c r="HB84" s="220"/>
      <c r="HC84" s="220"/>
      <c r="HD84" s="220"/>
      <c r="HE84" s="220"/>
      <c r="HF84" s="220"/>
      <c r="HG84" s="220"/>
      <c r="HH84" s="220"/>
      <c r="HI84" s="220"/>
      <c r="HJ84" s="220"/>
      <c r="HK84" s="220"/>
      <c r="HL84" s="220"/>
      <c r="HM84" s="220"/>
      <c r="HN84" s="220"/>
      <c r="HO84" s="220"/>
      <c r="HP84" s="220"/>
      <c r="HQ84" s="220"/>
      <c r="HR84" s="220"/>
      <c r="HS84" s="220"/>
      <c r="HT84" s="220"/>
      <c r="HU84" s="220"/>
      <c r="HV84" s="220"/>
      <c r="HW84" s="220"/>
      <c r="HX84" s="220"/>
      <c r="HY84" s="220"/>
      <c r="HZ84" s="220"/>
      <c r="IA84" s="220"/>
      <c r="IB84" s="220"/>
      <c r="IC84" s="220"/>
      <c r="ID84" s="220"/>
      <c r="IE84" s="220"/>
      <c r="IF84" s="220"/>
      <c r="IG84" s="220"/>
      <c r="IH84" s="220"/>
      <c r="II84" s="220"/>
      <c r="IJ84" s="220"/>
      <c r="IK84" s="220"/>
      <c r="IL84" s="220"/>
      <c r="IM84" s="220"/>
      <c r="IN84" s="220"/>
      <c r="IO84" s="220"/>
      <c r="IP84" s="220"/>
      <c r="IQ84" s="220"/>
      <c r="IR84" s="220"/>
      <c r="IS84" s="220"/>
      <c r="IT84" s="220"/>
      <c r="IU84" s="220"/>
      <c r="IV84" s="220"/>
    </row>
    <row r="85" spans="1:256" x14ac:dyDescent="0.2">
      <c r="A85" s="211" t="s">
        <v>97</v>
      </c>
      <c r="B85" s="213" t="s">
        <v>98</v>
      </c>
      <c r="C85" s="209" t="s">
        <v>61</v>
      </c>
      <c r="D85" s="214">
        <v>4</v>
      </c>
      <c r="E85" s="179"/>
      <c r="F85" s="119">
        <f>D85*E85</f>
        <v>0</v>
      </c>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x14ac:dyDescent="0.2">
      <c r="A86" s="211"/>
      <c r="B86" s="215"/>
      <c r="C86" s="216"/>
      <c r="D86" s="217"/>
      <c r="E86" s="236"/>
      <c r="F86" s="219"/>
      <c r="G86" s="220"/>
      <c r="H86" s="220"/>
      <c r="I86" s="220"/>
      <c r="J86" s="220"/>
      <c r="K86" s="220"/>
      <c r="L86" s="220"/>
      <c r="M86" s="220"/>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220"/>
      <c r="AQ86" s="220"/>
      <c r="AR86" s="220"/>
      <c r="AS86" s="220"/>
      <c r="AT86" s="220"/>
      <c r="AU86" s="220"/>
      <c r="AV86" s="220"/>
      <c r="AW86" s="220"/>
      <c r="AX86" s="220"/>
      <c r="AY86" s="220"/>
      <c r="AZ86" s="220"/>
      <c r="BA86" s="220"/>
      <c r="BB86" s="220"/>
      <c r="BC86" s="220"/>
      <c r="BD86" s="220"/>
      <c r="BE86" s="220"/>
      <c r="BF86" s="220"/>
      <c r="BG86" s="220"/>
      <c r="BH86" s="220"/>
      <c r="BI86" s="220"/>
      <c r="BJ86" s="220"/>
      <c r="BK86" s="220"/>
      <c r="BL86" s="220"/>
      <c r="BM86" s="220"/>
      <c r="BN86" s="220"/>
      <c r="BO86" s="220"/>
      <c r="BP86" s="220"/>
      <c r="BQ86" s="220"/>
      <c r="BR86" s="220"/>
      <c r="BS86" s="220"/>
      <c r="BT86" s="220"/>
      <c r="BU86" s="220"/>
      <c r="BV86" s="220"/>
      <c r="BW86" s="220"/>
      <c r="BX86" s="220"/>
      <c r="BY86" s="220"/>
      <c r="BZ86" s="220"/>
      <c r="CA86" s="220"/>
      <c r="CB86" s="220"/>
      <c r="CC86" s="220"/>
      <c r="CD86" s="220"/>
      <c r="CE86" s="220"/>
      <c r="CF86" s="220"/>
      <c r="CG86" s="220"/>
      <c r="CH86" s="220"/>
      <c r="CI86" s="220"/>
      <c r="CJ86" s="220"/>
      <c r="CK86" s="220"/>
      <c r="CL86" s="220"/>
      <c r="CM86" s="220"/>
      <c r="CN86" s="220"/>
      <c r="CO86" s="220"/>
      <c r="CP86" s="220"/>
      <c r="CQ86" s="220"/>
      <c r="CR86" s="220"/>
      <c r="CS86" s="220"/>
      <c r="CT86" s="220"/>
      <c r="CU86" s="220"/>
      <c r="CV86" s="220"/>
      <c r="CW86" s="220"/>
      <c r="CX86" s="220"/>
      <c r="CY86" s="220"/>
      <c r="CZ86" s="220"/>
      <c r="DA86" s="220"/>
      <c r="DB86" s="220"/>
      <c r="DC86" s="220"/>
      <c r="DD86" s="220"/>
      <c r="DE86" s="220"/>
      <c r="DF86" s="220"/>
      <c r="DG86" s="220"/>
      <c r="DH86" s="220"/>
      <c r="DI86" s="220"/>
      <c r="DJ86" s="220"/>
      <c r="DK86" s="220"/>
      <c r="DL86" s="220"/>
      <c r="DM86" s="220"/>
      <c r="DN86" s="220"/>
      <c r="DO86" s="220"/>
      <c r="DP86" s="220"/>
      <c r="DQ86" s="220"/>
      <c r="DR86" s="220"/>
      <c r="DS86" s="220"/>
      <c r="DT86" s="220"/>
      <c r="DU86" s="220"/>
      <c r="DV86" s="220"/>
      <c r="DW86" s="220"/>
      <c r="DX86" s="220"/>
      <c r="DY86" s="220"/>
      <c r="DZ86" s="220"/>
      <c r="EA86" s="220"/>
      <c r="EB86" s="220"/>
      <c r="EC86" s="220"/>
      <c r="ED86" s="220"/>
      <c r="EE86" s="220"/>
      <c r="EF86" s="220"/>
      <c r="EG86" s="220"/>
      <c r="EH86" s="220"/>
      <c r="EI86" s="220"/>
      <c r="EJ86" s="220"/>
      <c r="EK86" s="220"/>
      <c r="EL86" s="220"/>
      <c r="EM86" s="220"/>
      <c r="EN86" s="220"/>
      <c r="EO86" s="220"/>
      <c r="EP86" s="220"/>
      <c r="EQ86" s="220"/>
      <c r="ER86" s="220"/>
      <c r="ES86" s="220"/>
      <c r="ET86" s="220"/>
      <c r="EU86" s="220"/>
      <c r="EV86" s="220"/>
      <c r="EW86" s="220"/>
      <c r="EX86" s="220"/>
      <c r="EY86" s="220"/>
      <c r="EZ86" s="220"/>
      <c r="FA86" s="220"/>
      <c r="FB86" s="220"/>
      <c r="FC86" s="220"/>
      <c r="FD86" s="220"/>
      <c r="FE86" s="220"/>
      <c r="FF86" s="220"/>
      <c r="FG86" s="220"/>
      <c r="FH86" s="220"/>
      <c r="FI86" s="220"/>
      <c r="FJ86" s="220"/>
      <c r="FK86" s="220"/>
      <c r="FL86" s="220"/>
      <c r="FM86" s="220"/>
      <c r="FN86" s="220"/>
      <c r="FO86" s="220"/>
      <c r="FP86" s="220"/>
      <c r="FQ86" s="220"/>
      <c r="FR86" s="220"/>
      <c r="FS86" s="220"/>
      <c r="FT86" s="220"/>
      <c r="FU86" s="220"/>
      <c r="FV86" s="220"/>
      <c r="FW86" s="220"/>
      <c r="FX86" s="220"/>
      <c r="FY86" s="220"/>
      <c r="FZ86" s="220"/>
      <c r="GA86" s="220"/>
      <c r="GB86" s="220"/>
      <c r="GC86" s="220"/>
      <c r="GD86" s="220"/>
      <c r="GE86" s="220"/>
      <c r="GF86" s="220"/>
      <c r="GG86" s="220"/>
      <c r="GH86" s="220"/>
      <c r="GI86" s="220"/>
      <c r="GJ86" s="220"/>
      <c r="GK86" s="220"/>
      <c r="GL86" s="220"/>
      <c r="GM86" s="220"/>
      <c r="GN86" s="220"/>
      <c r="GO86" s="220"/>
      <c r="GP86" s="220"/>
      <c r="GQ86" s="220"/>
      <c r="GR86" s="220"/>
      <c r="GS86" s="220"/>
      <c r="GT86" s="220"/>
      <c r="GU86" s="220"/>
      <c r="GV86" s="220"/>
      <c r="GW86" s="220"/>
      <c r="GX86" s="220"/>
      <c r="GY86" s="220"/>
      <c r="GZ86" s="220"/>
      <c r="HA86" s="220"/>
      <c r="HB86" s="220"/>
      <c r="HC86" s="220"/>
      <c r="HD86" s="220"/>
      <c r="HE86" s="220"/>
      <c r="HF86" s="220"/>
      <c r="HG86" s="220"/>
      <c r="HH86" s="220"/>
      <c r="HI86" s="220"/>
      <c r="HJ86" s="220"/>
      <c r="HK86" s="220"/>
      <c r="HL86" s="220"/>
      <c r="HM86" s="220"/>
      <c r="HN86" s="220"/>
      <c r="HO86" s="220"/>
      <c r="HP86" s="220"/>
      <c r="HQ86" s="220"/>
      <c r="HR86" s="220"/>
      <c r="HS86" s="220"/>
      <c r="HT86" s="220"/>
      <c r="HU86" s="220"/>
      <c r="HV86" s="220"/>
      <c r="HW86" s="220"/>
      <c r="HX86" s="220"/>
      <c r="HY86" s="220"/>
      <c r="HZ86" s="220"/>
      <c r="IA86" s="220"/>
      <c r="IB86" s="220"/>
      <c r="IC86" s="220"/>
      <c r="ID86" s="220"/>
      <c r="IE86" s="220"/>
      <c r="IF86" s="220"/>
      <c r="IG86" s="220"/>
      <c r="IH86" s="220"/>
      <c r="II86" s="220"/>
      <c r="IJ86" s="220"/>
      <c r="IK86" s="220"/>
      <c r="IL86" s="220"/>
      <c r="IM86" s="220"/>
      <c r="IN86" s="220"/>
      <c r="IO86" s="220"/>
      <c r="IP86" s="220"/>
      <c r="IQ86" s="220"/>
      <c r="IR86" s="220"/>
      <c r="IS86" s="220"/>
      <c r="IT86" s="220"/>
      <c r="IU86" s="220"/>
      <c r="IV86" s="220"/>
    </row>
    <row r="87" spans="1:256" x14ac:dyDescent="0.2">
      <c r="A87" s="211" t="s">
        <v>99</v>
      </c>
      <c r="B87" s="213" t="s">
        <v>100</v>
      </c>
      <c r="C87" s="209" t="s">
        <v>61</v>
      </c>
      <c r="D87" s="214">
        <v>1</v>
      </c>
      <c r="E87" s="179"/>
      <c r="F87" s="119">
        <f>D87*E87</f>
        <v>0</v>
      </c>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x14ac:dyDescent="0.2">
      <c r="A88" s="211"/>
      <c r="B88" s="215"/>
      <c r="C88" s="216"/>
      <c r="D88" s="217"/>
      <c r="E88" s="236"/>
      <c r="F88" s="219"/>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c r="AO88" s="220"/>
      <c r="AP88" s="220"/>
      <c r="AQ88" s="220"/>
      <c r="AR88" s="220"/>
      <c r="AS88" s="220"/>
      <c r="AT88" s="220"/>
      <c r="AU88" s="220"/>
      <c r="AV88" s="220"/>
      <c r="AW88" s="220"/>
      <c r="AX88" s="220"/>
      <c r="AY88" s="220"/>
      <c r="AZ88" s="220"/>
      <c r="BA88" s="220"/>
      <c r="BB88" s="220"/>
      <c r="BC88" s="220"/>
      <c r="BD88" s="220"/>
      <c r="BE88" s="220"/>
      <c r="BF88" s="220"/>
      <c r="BG88" s="220"/>
      <c r="BH88" s="220"/>
      <c r="BI88" s="220"/>
      <c r="BJ88" s="220"/>
      <c r="BK88" s="220"/>
      <c r="BL88" s="220"/>
      <c r="BM88" s="220"/>
      <c r="BN88" s="220"/>
      <c r="BO88" s="220"/>
      <c r="BP88" s="220"/>
      <c r="BQ88" s="220"/>
      <c r="BR88" s="220"/>
      <c r="BS88" s="220"/>
      <c r="BT88" s="220"/>
      <c r="BU88" s="220"/>
      <c r="BV88" s="220"/>
      <c r="BW88" s="220"/>
      <c r="BX88" s="220"/>
      <c r="BY88" s="220"/>
      <c r="BZ88" s="220"/>
      <c r="CA88" s="220"/>
      <c r="CB88" s="220"/>
      <c r="CC88" s="220"/>
      <c r="CD88" s="220"/>
      <c r="CE88" s="220"/>
      <c r="CF88" s="220"/>
      <c r="CG88" s="220"/>
      <c r="CH88" s="220"/>
      <c r="CI88" s="220"/>
      <c r="CJ88" s="220"/>
      <c r="CK88" s="220"/>
      <c r="CL88" s="220"/>
      <c r="CM88" s="220"/>
      <c r="CN88" s="220"/>
      <c r="CO88" s="220"/>
      <c r="CP88" s="220"/>
      <c r="CQ88" s="220"/>
      <c r="CR88" s="220"/>
      <c r="CS88" s="220"/>
      <c r="CT88" s="220"/>
      <c r="CU88" s="220"/>
      <c r="CV88" s="220"/>
      <c r="CW88" s="220"/>
      <c r="CX88" s="220"/>
      <c r="CY88" s="220"/>
      <c r="CZ88" s="220"/>
      <c r="DA88" s="220"/>
      <c r="DB88" s="220"/>
      <c r="DC88" s="220"/>
      <c r="DD88" s="220"/>
      <c r="DE88" s="220"/>
      <c r="DF88" s="220"/>
      <c r="DG88" s="220"/>
      <c r="DH88" s="220"/>
      <c r="DI88" s="220"/>
      <c r="DJ88" s="220"/>
      <c r="DK88" s="220"/>
      <c r="DL88" s="220"/>
      <c r="DM88" s="220"/>
      <c r="DN88" s="220"/>
      <c r="DO88" s="220"/>
      <c r="DP88" s="220"/>
      <c r="DQ88" s="220"/>
      <c r="DR88" s="220"/>
      <c r="DS88" s="220"/>
      <c r="DT88" s="220"/>
      <c r="DU88" s="220"/>
      <c r="DV88" s="220"/>
      <c r="DW88" s="220"/>
      <c r="DX88" s="220"/>
      <c r="DY88" s="220"/>
      <c r="DZ88" s="220"/>
      <c r="EA88" s="220"/>
      <c r="EB88" s="220"/>
      <c r="EC88" s="220"/>
      <c r="ED88" s="220"/>
      <c r="EE88" s="220"/>
      <c r="EF88" s="220"/>
      <c r="EG88" s="220"/>
      <c r="EH88" s="220"/>
      <c r="EI88" s="220"/>
      <c r="EJ88" s="220"/>
      <c r="EK88" s="220"/>
      <c r="EL88" s="220"/>
      <c r="EM88" s="220"/>
      <c r="EN88" s="220"/>
      <c r="EO88" s="220"/>
      <c r="EP88" s="220"/>
      <c r="EQ88" s="220"/>
      <c r="ER88" s="220"/>
      <c r="ES88" s="220"/>
      <c r="ET88" s="220"/>
      <c r="EU88" s="220"/>
      <c r="EV88" s="220"/>
      <c r="EW88" s="220"/>
      <c r="EX88" s="220"/>
      <c r="EY88" s="220"/>
      <c r="EZ88" s="220"/>
      <c r="FA88" s="220"/>
      <c r="FB88" s="220"/>
      <c r="FC88" s="220"/>
      <c r="FD88" s="220"/>
      <c r="FE88" s="220"/>
      <c r="FF88" s="220"/>
      <c r="FG88" s="220"/>
      <c r="FH88" s="220"/>
      <c r="FI88" s="220"/>
      <c r="FJ88" s="220"/>
      <c r="FK88" s="220"/>
      <c r="FL88" s="220"/>
      <c r="FM88" s="220"/>
      <c r="FN88" s="220"/>
      <c r="FO88" s="220"/>
      <c r="FP88" s="220"/>
      <c r="FQ88" s="220"/>
      <c r="FR88" s="220"/>
      <c r="FS88" s="220"/>
      <c r="FT88" s="220"/>
      <c r="FU88" s="220"/>
      <c r="FV88" s="220"/>
      <c r="FW88" s="220"/>
      <c r="FX88" s="220"/>
      <c r="FY88" s="220"/>
      <c r="FZ88" s="220"/>
      <c r="GA88" s="220"/>
      <c r="GB88" s="220"/>
      <c r="GC88" s="220"/>
      <c r="GD88" s="220"/>
      <c r="GE88" s="220"/>
      <c r="GF88" s="220"/>
      <c r="GG88" s="220"/>
      <c r="GH88" s="220"/>
      <c r="GI88" s="220"/>
      <c r="GJ88" s="220"/>
      <c r="GK88" s="220"/>
      <c r="GL88" s="220"/>
      <c r="GM88" s="220"/>
      <c r="GN88" s="220"/>
      <c r="GO88" s="220"/>
      <c r="GP88" s="220"/>
      <c r="GQ88" s="220"/>
      <c r="GR88" s="220"/>
      <c r="GS88" s="220"/>
      <c r="GT88" s="220"/>
      <c r="GU88" s="220"/>
      <c r="GV88" s="220"/>
      <c r="GW88" s="220"/>
      <c r="GX88" s="220"/>
      <c r="GY88" s="220"/>
      <c r="GZ88" s="220"/>
      <c r="HA88" s="220"/>
      <c r="HB88" s="220"/>
      <c r="HC88" s="220"/>
      <c r="HD88" s="220"/>
      <c r="HE88" s="220"/>
      <c r="HF88" s="220"/>
      <c r="HG88" s="220"/>
      <c r="HH88" s="220"/>
      <c r="HI88" s="220"/>
      <c r="HJ88" s="220"/>
      <c r="HK88" s="220"/>
      <c r="HL88" s="220"/>
      <c r="HM88" s="220"/>
      <c r="HN88" s="220"/>
      <c r="HO88" s="220"/>
      <c r="HP88" s="220"/>
      <c r="HQ88" s="220"/>
      <c r="HR88" s="220"/>
      <c r="HS88" s="220"/>
      <c r="HT88" s="220"/>
      <c r="HU88" s="220"/>
      <c r="HV88" s="220"/>
      <c r="HW88" s="220"/>
      <c r="HX88" s="220"/>
      <c r="HY88" s="220"/>
      <c r="HZ88" s="220"/>
      <c r="IA88" s="220"/>
      <c r="IB88" s="220"/>
      <c r="IC88" s="220"/>
      <c r="ID88" s="220"/>
      <c r="IE88" s="220"/>
      <c r="IF88" s="220"/>
      <c r="IG88" s="220"/>
      <c r="IH88" s="220"/>
      <c r="II88" s="220"/>
      <c r="IJ88" s="220"/>
      <c r="IK88" s="220"/>
      <c r="IL88" s="220"/>
      <c r="IM88" s="220"/>
      <c r="IN88" s="220"/>
      <c r="IO88" s="220"/>
      <c r="IP88" s="220"/>
      <c r="IQ88" s="220"/>
      <c r="IR88" s="220"/>
      <c r="IS88" s="220"/>
      <c r="IT88" s="220"/>
      <c r="IU88" s="220"/>
      <c r="IV88" s="220"/>
    </row>
    <row r="89" spans="1:256" x14ac:dyDescent="0.2">
      <c r="A89" s="211" t="s">
        <v>101</v>
      </c>
      <c r="B89" s="213" t="s">
        <v>102</v>
      </c>
      <c r="C89" s="209" t="s">
        <v>61</v>
      </c>
      <c r="D89" s="214">
        <v>1</v>
      </c>
      <c r="E89" s="179"/>
      <c r="F89" s="119">
        <f>D89*E89</f>
        <v>0</v>
      </c>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x14ac:dyDescent="0.2">
      <c r="A90" s="211"/>
      <c r="B90" s="215"/>
      <c r="C90" s="216"/>
      <c r="D90" s="217"/>
      <c r="E90" s="236"/>
      <c r="F90" s="219"/>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c r="BA90" s="220"/>
      <c r="BB90" s="220"/>
      <c r="BC90" s="220"/>
      <c r="BD90" s="220"/>
      <c r="BE90" s="220"/>
      <c r="BF90" s="220"/>
      <c r="BG90" s="220"/>
      <c r="BH90" s="220"/>
      <c r="BI90" s="220"/>
      <c r="BJ90" s="220"/>
      <c r="BK90" s="220"/>
      <c r="BL90" s="220"/>
      <c r="BM90" s="220"/>
      <c r="BN90" s="220"/>
      <c r="BO90" s="220"/>
      <c r="BP90" s="220"/>
      <c r="BQ90" s="220"/>
      <c r="BR90" s="220"/>
      <c r="BS90" s="220"/>
      <c r="BT90" s="220"/>
      <c r="BU90" s="220"/>
      <c r="BV90" s="220"/>
      <c r="BW90" s="220"/>
      <c r="BX90" s="220"/>
      <c r="BY90" s="220"/>
      <c r="BZ90" s="220"/>
      <c r="CA90" s="220"/>
      <c r="CB90" s="220"/>
      <c r="CC90" s="220"/>
      <c r="CD90" s="220"/>
      <c r="CE90" s="220"/>
      <c r="CF90" s="220"/>
      <c r="CG90" s="220"/>
      <c r="CH90" s="220"/>
      <c r="CI90" s="220"/>
      <c r="CJ90" s="220"/>
      <c r="CK90" s="220"/>
      <c r="CL90" s="220"/>
      <c r="CM90" s="220"/>
      <c r="CN90" s="220"/>
      <c r="CO90" s="220"/>
      <c r="CP90" s="220"/>
      <c r="CQ90" s="220"/>
      <c r="CR90" s="220"/>
      <c r="CS90" s="220"/>
      <c r="CT90" s="220"/>
      <c r="CU90" s="220"/>
      <c r="CV90" s="220"/>
      <c r="CW90" s="220"/>
      <c r="CX90" s="220"/>
      <c r="CY90" s="220"/>
      <c r="CZ90" s="220"/>
      <c r="DA90" s="220"/>
      <c r="DB90" s="220"/>
      <c r="DC90" s="220"/>
      <c r="DD90" s="220"/>
      <c r="DE90" s="220"/>
      <c r="DF90" s="220"/>
      <c r="DG90" s="220"/>
      <c r="DH90" s="220"/>
      <c r="DI90" s="220"/>
      <c r="DJ90" s="220"/>
      <c r="DK90" s="220"/>
      <c r="DL90" s="220"/>
      <c r="DM90" s="220"/>
      <c r="DN90" s="220"/>
      <c r="DO90" s="220"/>
      <c r="DP90" s="220"/>
      <c r="DQ90" s="220"/>
      <c r="DR90" s="220"/>
      <c r="DS90" s="220"/>
      <c r="DT90" s="220"/>
      <c r="DU90" s="220"/>
      <c r="DV90" s="220"/>
      <c r="DW90" s="220"/>
      <c r="DX90" s="220"/>
      <c r="DY90" s="220"/>
      <c r="DZ90" s="220"/>
      <c r="EA90" s="220"/>
      <c r="EB90" s="220"/>
      <c r="EC90" s="220"/>
      <c r="ED90" s="220"/>
      <c r="EE90" s="220"/>
      <c r="EF90" s="220"/>
      <c r="EG90" s="220"/>
      <c r="EH90" s="220"/>
      <c r="EI90" s="220"/>
      <c r="EJ90" s="220"/>
      <c r="EK90" s="220"/>
      <c r="EL90" s="220"/>
      <c r="EM90" s="220"/>
      <c r="EN90" s="220"/>
      <c r="EO90" s="220"/>
      <c r="EP90" s="220"/>
      <c r="EQ90" s="220"/>
      <c r="ER90" s="220"/>
      <c r="ES90" s="220"/>
      <c r="ET90" s="220"/>
      <c r="EU90" s="220"/>
      <c r="EV90" s="220"/>
      <c r="EW90" s="220"/>
      <c r="EX90" s="220"/>
      <c r="EY90" s="220"/>
      <c r="EZ90" s="220"/>
      <c r="FA90" s="220"/>
      <c r="FB90" s="220"/>
      <c r="FC90" s="220"/>
      <c r="FD90" s="220"/>
      <c r="FE90" s="220"/>
      <c r="FF90" s="220"/>
      <c r="FG90" s="220"/>
      <c r="FH90" s="220"/>
      <c r="FI90" s="220"/>
      <c r="FJ90" s="220"/>
      <c r="FK90" s="220"/>
      <c r="FL90" s="220"/>
      <c r="FM90" s="220"/>
      <c r="FN90" s="220"/>
      <c r="FO90" s="220"/>
      <c r="FP90" s="220"/>
      <c r="FQ90" s="220"/>
      <c r="FR90" s="220"/>
      <c r="FS90" s="220"/>
      <c r="FT90" s="220"/>
      <c r="FU90" s="220"/>
      <c r="FV90" s="220"/>
      <c r="FW90" s="220"/>
      <c r="FX90" s="220"/>
      <c r="FY90" s="220"/>
      <c r="FZ90" s="220"/>
      <c r="GA90" s="220"/>
      <c r="GB90" s="220"/>
      <c r="GC90" s="220"/>
      <c r="GD90" s="220"/>
      <c r="GE90" s="220"/>
      <c r="GF90" s="220"/>
      <c r="GG90" s="220"/>
      <c r="GH90" s="220"/>
      <c r="GI90" s="220"/>
      <c r="GJ90" s="220"/>
      <c r="GK90" s="220"/>
      <c r="GL90" s="220"/>
      <c r="GM90" s="220"/>
      <c r="GN90" s="220"/>
      <c r="GO90" s="220"/>
      <c r="GP90" s="220"/>
      <c r="GQ90" s="220"/>
      <c r="GR90" s="220"/>
      <c r="GS90" s="220"/>
      <c r="GT90" s="220"/>
      <c r="GU90" s="220"/>
      <c r="GV90" s="220"/>
      <c r="GW90" s="220"/>
      <c r="GX90" s="220"/>
      <c r="GY90" s="220"/>
      <c r="GZ90" s="220"/>
      <c r="HA90" s="220"/>
      <c r="HB90" s="220"/>
      <c r="HC90" s="220"/>
      <c r="HD90" s="220"/>
      <c r="HE90" s="220"/>
      <c r="HF90" s="220"/>
      <c r="HG90" s="220"/>
      <c r="HH90" s="220"/>
      <c r="HI90" s="220"/>
      <c r="HJ90" s="220"/>
      <c r="HK90" s="220"/>
      <c r="HL90" s="220"/>
      <c r="HM90" s="220"/>
      <c r="HN90" s="220"/>
      <c r="HO90" s="220"/>
      <c r="HP90" s="220"/>
      <c r="HQ90" s="220"/>
      <c r="HR90" s="220"/>
      <c r="HS90" s="220"/>
      <c r="HT90" s="220"/>
      <c r="HU90" s="220"/>
      <c r="HV90" s="220"/>
      <c r="HW90" s="220"/>
      <c r="HX90" s="220"/>
      <c r="HY90" s="220"/>
      <c r="HZ90" s="220"/>
      <c r="IA90" s="220"/>
      <c r="IB90" s="220"/>
      <c r="IC90" s="220"/>
      <c r="ID90" s="220"/>
      <c r="IE90" s="220"/>
      <c r="IF90" s="220"/>
      <c r="IG90" s="220"/>
      <c r="IH90" s="220"/>
      <c r="II90" s="220"/>
      <c r="IJ90" s="220"/>
      <c r="IK90" s="220"/>
      <c r="IL90" s="220"/>
      <c r="IM90" s="220"/>
      <c r="IN90" s="220"/>
      <c r="IO90" s="220"/>
      <c r="IP90" s="220"/>
      <c r="IQ90" s="220"/>
      <c r="IR90" s="220"/>
      <c r="IS90" s="220"/>
      <c r="IT90" s="220"/>
      <c r="IU90" s="220"/>
      <c r="IV90" s="220"/>
    </row>
    <row r="91" spans="1:256" x14ac:dyDescent="0.2">
      <c r="A91" s="211" t="s">
        <v>103</v>
      </c>
      <c r="B91" s="213" t="s">
        <v>104</v>
      </c>
      <c r="C91" s="209" t="s">
        <v>61</v>
      </c>
      <c r="D91" s="214">
        <v>1</v>
      </c>
      <c r="E91" s="179"/>
      <c r="F91" s="119">
        <f>D91*E91</f>
        <v>0</v>
      </c>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x14ac:dyDescent="0.2">
      <c r="A92" s="211"/>
      <c r="B92" s="215"/>
      <c r="C92" s="216"/>
      <c r="D92" s="217"/>
      <c r="E92" s="236"/>
      <c r="F92" s="219"/>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20"/>
      <c r="AT92" s="220"/>
      <c r="AU92" s="220"/>
      <c r="AV92" s="220"/>
      <c r="AW92" s="220"/>
      <c r="AX92" s="220"/>
      <c r="AY92" s="220"/>
      <c r="AZ92" s="220"/>
      <c r="BA92" s="220"/>
      <c r="BB92" s="220"/>
      <c r="BC92" s="220"/>
      <c r="BD92" s="220"/>
      <c r="BE92" s="220"/>
      <c r="BF92" s="220"/>
      <c r="BG92" s="220"/>
      <c r="BH92" s="220"/>
      <c r="BI92" s="220"/>
      <c r="BJ92" s="220"/>
      <c r="BK92" s="220"/>
      <c r="BL92" s="220"/>
      <c r="BM92" s="220"/>
      <c r="BN92" s="220"/>
      <c r="BO92" s="220"/>
      <c r="BP92" s="220"/>
      <c r="BQ92" s="220"/>
      <c r="BR92" s="220"/>
      <c r="BS92" s="220"/>
      <c r="BT92" s="220"/>
      <c r="BU92" s="220"/>
      <c r="BV92" s="220"/>
      <c r="BW92" s="220"/>
      <c r="BX92" s="220"/>
      <c r="BY92" s="220"/>
      <c r="BZ92" s="220"/>
      <c r="CA92" s="220"/>
      <c r="CB92" s="220"/>
      <c r="CC92" s="220"/>
      <c r="CD92" s="220"/>
      <c r="CE92" s="220"/>
      <c r="CF92" s="220"/>
      <c r="CG92" s="220"/>
      <c r="CH92" s="220"/>
      <c r="CI92" s="220"/>
      <c r="CJ92" s="220"/>
      <c r="CK92" s="220"/>
      <c r="CL92" s="220"/>
      <c r="CM92" s="220"/>
      <c r="CN92" s="220"/>
      <c r="CO92" s="220"/>
      <c r="CP92" s="220"/>
      <c r="CQ92" s="220"/>
      <c r="CR92" s="220"/>
      <c r="CS92" s="220"/>
      <c r="CT92" s="220"/>
      <c r="CU92" s="220"/>
      <c r="CV92" s="220"/>
      <c r="CW92" s="220"/>
      <c r="CX92" s="220"/>
      <c r="CY92" s="220"/>
      <c r="CZ92" s="220"/>
      <c r="DA92" s="220"/>
      <c r="DB92" s="220"/>
      <c r="DC92" s="220"/>
      <c r="DD92" s="220"/>
      <c r="DE92" s="220"/>
      <c r="DF92" s="220"/>
      <c r="DG92" s="220"/>
      <c r="DH92" s="220"/>
      <c r="DI92" s="220"/>
      <c r="DJ92" s="220"/>
      <c r="DK92" s="220"/>
      <c r="DL92" s="220"/>
      <c r="DM92" s="220"/>
      <c r="DN92" s="220"/>
      <c r="DO92" s="220"/>
      <c r="DP92" s="220"/>
      <c r="DQ92" s="220"/>
      <c r="DR92" s="220"/>
      <c r="DS92" s="220"/>
      <c r="DT92" s="220"/>
      <c r="DU92" s="220"/>
      <c r="DV92" s="220"/>
      <c r="DW92" s="220"/>
      <c r="DX92" s="220"/>
      <c r="DY92" s="220"/>
      <c r="DZ92" s="220"/>
      <c r="EA92" s="220"/>
      <c r="EB92" s="220"/>
      <c r="EC92" s="220"/>
      <c r="ED92" s="220"/>
      <c r="EE92" s="220"/>
      <c r="EF92" s="220"/>
      <c r="EG92" s="220"/>
      <c r="EH92" s="220"/>
      <c r="EI92" s="220"/>
      <c r="EJ92" s="220"/>
      <c r="EK92" s="220"/>
      <c r="EL92" s="220"/>
      <c r="EM92" s="220"/>
      <c r="EN92" s="220"/>
      <c r="EO92" s="220"/>
      <c r="EP92" s="220"/>
      <c r="EQ92" s="220"/>
      <c r="ER92" s="220"/>
      <c r="ES92" s="220"/>
      <c r="ET92" s="220"/>
      <c r="EU92" s="220"/>
      <c r="EV92" s="220"/>
      <c r="EW92" s="220"/>
      <c r="EX92" s="220"/>
      <c r="EY92" s="220"/>
      <c r="EZ92" s="220"/>
      <c r="FA92" s="220"/>
      <c r="FB92" s="220"/>
      <c r="FC92" s="220"/>
      <c r="FD92" s="220"/>
      <c r="FE92" s="220"/>
      <c r="FF92" s="220"/>
      <c r="FG92" s="220"/>
      <c r="FH92" s="220"/>
      <c r="FI92" s="220"/>
      <c r="FJ92" s="220"/>
      <c r="FK92" s="220"/>
      <c r="FL92" s="220"/>
      <c r="FM92" s="220"/>
      <c r="FN92" s="220"/>
      <c r="FO92" s="220"/>
      <c r="FP92" s="220"/>
      <c r="FQ92" s="220"/>
      <c r="FR92" s="220"/>
      <c r="FS92" s="220"/>
      <c r="FT92" s="220"/>
      <c r="FU92" s="220"/>
      <c r="FV92" s="220"/>
      <c r="FW92" s="220"/>
      <c r="FX92" s="220"/>
      <c r="FY92" s="220"/>
      <c r="FZ92" s="220"/>
      <c r="GA92" s="220"/>
      <c r="GB92" s="220"/>
      <c r="GC92" s="220"/>
      <c r="GD92" s="220"/>
      <c r="GE92" s="220"/>
      <c r="GF92" s="220"/>
      <c r="GG92" s="220"/>
      <c r="GH92" s="220"/>
      <c r="GI92" s="220"/>
      <c r="GJ92" s="220"/>
      <c r="GK92" s="220"/>
      <c r="GL92" s="220"/>
      <c r="GM92" s="220"/>
      <c r="GN92" s="220"/>
      <c r="GO92" s="220"/>
      <c r="GP92" s="220"/>
      <c r="GQ92" s="220"/>
      <c r="GR92" s="220"/>
      <c r="GS92" s="220"/>
      <c r="GT92" s="220"/>
      <c r="GU92" s="220"/>
      <c r="GV92" s="220"/>
      <c r="GW92" s="220"/>
      <c r="GX92" s="220"/>
      <c r="GY92" s="220"/>
      <c r="GZ92" s="220"/>
      <c r="HA92" s="220"/>
      <c r="HB92" s="220"/>
      <c r="HC92" s="220"/>
      <c r="HD92" s="220"/>
      <c r="HE92" s="220"/>
      <c r="HF92" s="220"/>
      <c r="HG92" s="220"/>
      <c r="HH92" s="220"/>
      <c r="HI92" s="220"/>
      <c r="HJ92" s="220"/>
      <c r="HK92" s="220"/>
      <c r="HL92" s="220"/>
      <c r="HM92" s="220"/>
      <c r="HN92" s="220"/>
      <c r="HO92" s="220"/>
      <c r="HP92" s="220"/>
      <c r="HQ92" s="220"/>
      <c r="HR92" s="220"/>
      <c r="HS92" s="220"/>
      <c r="HT92" s="220"/>
      <c r="HU92" s="220"/>
      <c r="HV92" s="220"/>
      <c r="HW92" s="220"/>
      <c r="HX92" s="220"/>
      <c r="HY92" s="220"/>
      <c r="HZ92" s="220"/>
      <c r="IA92" s="220"/>
      <c r="IB92" s="220"/>
      <c r="IC92" s="220"/>
      <c r="ID92" s="220"/>
      <c r="IE92" s="220"/>
      <c r="IF92" s="220"/>
      <c r="IG92" s="220"/>
      <c r="IH92" s="220"/>
      <c r="II92" s="220"/>
      <c r="IJ92" s="220"/>
      <c r="IK92" s="220"/>
      <c r="IL92" s="220"/>
      <c r="IM92" s="220"/>
      <c r="IN92" s="220"/>
      <c r="IO92" s="220"/>
      <c r="IP92" s="220"/>
      <c r="IQ92" s="220"/>
      <c r="IR92" s="220"/>
      <c r="IS92" s="220"/>
      <c r="IT92" s="220"/>
      <c r="IU92" s="220"/>
      <c r="IV92" s="220"/>
    </row>
    <row r="93" spans="1:256" x14ac:dyDescent="0.2">
      <c r="A93" s="211" t="s">
        <v>105</v>
      </c>
      <c r="B93" s="213" t="s">
        <v>106</v>
      </c>
      <c r="C93" s="209" t="s">
        <v>61</v>
      </c>
      <c r="D93" s="214">
        <v>1</v>
      </c>
      <c r="E93" s="179"/>
      <c r="F93" s="119">
        <f>D93*E93</f>
        <v>0</v>
      </c>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x14ac:dyDescent="0.2">
      <c r="A94" s="211"/>
      <c r="B94" s="215"/>
      <c r="C94" s="216"/>
      <c r="D94" s="217"/>
      <c r="E94" s="236"/>
      <c r="F94" s="219"/>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0"/>
      <c r="AQ94" s="220"/>
      <c r="AR94" s="220"/>
      <c r="AS94" s="220"/>
      <c r="AT94" s="220"/>
      <c r="AU94" s="220"/>
      <c r="AV94" s="220"/>
      <c r="AW94" s="220"/>
      <c r="AX94" s="220"/>
      <c r="AY94" s="220"/>
      <c r="AZ94" s="220"/>
      <c r="BA94" s="220"/>
      <c r="BB94" s="220"/>
      <c r="BC94" s="220"/>
      <c r="BD94" s="220"/>
      <c r="BE94" s="220"/>
      <c r="BF94" s="220"/>
      <c r="BG94" s="220"/>
      <c r="BH94" s="220"/>
      <c r="BI94" s="220"/>
      <c r="BJ94" s="220"/>
      <c r="BK94" s="220"/>
      <c r="BL94" s="220"/>
      <c r="BM94" s="220"/>
      <c r="BN94" s="220"/>
      <c r="BO94" s="220"/>
      <c r="BP94" s="220"/>
      <c r="BQ94" s="220"/>
      <c r="BR94" s="220"/>
      <c r="BS94" s="220"/>
      <c r="BT94" s="220"/>
      <c r="BU94" s="220"/>
      <c r="BV94" s="220"/>
      <c r="BW94" s="220"/>
      <c r="BX94" s="220"/>
      <c r="BY94" s="220"/>
      <c r="BZ94" s="220"/>
      <c r="CA94" s="220"/>
      <c r="CB94" s="220"/>
      <c r="CC94" s="220"/>
      <c r="CD94" s="220"/>
      <c r="CE94" s="220"/>
      <c r="CF94" s="220"/>
      <c r="CG94" s="220"/>
      <c r="CH94" s="220"/>
      <c r="CI94" s="220"/>
      <c r="CJ94" s="220"/>
      <c r="CK94" s="220"/>
      <c r="CL94" s="220"/>
      <c r="CM94" s="220"/>
      <c r="CN94" s="220"/>
      <c r="CO94" s="220"/>
      <c r="CP94" s="220"/>
      <c r="CQ94" s="220"/>
      <c r="CR94" s="220"/>
      <c r="CS94" s="220"/>
      <c r="CT94" s="220"/>
      <c r="CU94" s="220"/>
      <c r="CV94" s="220"/>
      <c r="CW94" s="220"/>
      <c r="CX94" s="220"/>
      <c r="CY94" s="220"/>
      <c r="CZ94" s="220"/>
      <c r="DA94" s="220"/>
      <c r="DB94" s="220"/>
      <c r="DC94" s="220"/>
      <c r="DD94" s="220"/>
      <c r="DE94" s="220"/>
      <c r="DF94" s="220"/>
      <c r="DG94" s="220"/>
      <c r="DH94" s="220"/>
      <c r="DI94" s="220"/>
      <c r="DJ94" s="220"/>
      <c r="DK94" s="220"/>
      <c r="DL94" s="220"/>
      <c r="DM94" s="220"/>
      <c r="DN94" s="220"/>
      <c r="DO94" s="220"/>
      <c r="DP94" s="220"/>
      <c r="DQ94" s="220"/>
      <c r="DR94" s="220"/>
      <c r="DS94" s="220"/>
      <c r="DT94" s="220"/>
      <c r="DU94" s="220"/>
      <c r="DV94" s="220"/>
      <c r="DW94" s="220"/>
      <c r="DX94" s="220"/>
      <c r="DY94" s="220"/>
      <c r="DZ94" s="220"/>
      <c r="EA94" s="220"/>
      <c r="EB94" s="220"/>
      <c r="EC94" s="220"/>
      <c r="ED94" s="220"/>
      <c r="EE94" s="220"/>
      <c r="EF94" s="220"/>
      <c r="EG94" s="220"/>
      <c r="EH94" s="220"/>
      <c r="EI94" s="220"/>
      <c r="EJ94" s="220"/>
      <c r="EK94" s="220"/>
      <c r="EL94" s="220"/>
      <c r="EM94" s="220"/>
      <c r="EN94" s="220"/>
      <c r="EO94" s="220"/>
      <c r="EP94" s="220"/>
      <c r="EQ94" s="220"/>
      <c r="ER94" s="220"/>
      <c r="ES94" s="220"/>
      <c r="ET94" s="220"/>
      <c r="EU94" s="220"/>
      <c r="EV94" s="220"/>
      <c r="EW94" s="220"/>
      <c r="EX94" s="220"/>
      <c r="EY94" s="220"/>
      <c r="EZ94" s="220"/>
      <c r="FA94" s="220"/>
      <c r="FB94" s="220"/>
      <c r="FC94" s="220"/>
      <c r="FD94" s="220"/>
      <c r="FE94" s="220"/>
      <c r="FF94" s="220"/>
      <c r="FG94" s="220"/>
      <c r="FH94" s="220"/>
      <c r="FI94" s="220"/>
      <c r="FJ94" s="220"/>
      <c r="FK94" s="220"/>
      <c r="FL94" s="220"/>
      <c r="FM94" s="220"/>
      <c r="FN94" s="220"/>
      <c r="FO94" s="220"/>
      <c r="FP94" s="220"/>
      <c r="FQ94" s="220"/>
      <c r="FR94" s="220"/>
      <c r="FS94" s="220"/>
      <c r="FT94" s="220"/>
      <c r="FU94" s="220"/>
      <c r="FV94" s="220"/>
      <c r="FW94" s="220"/>
      <c r="FX94" s="220"/>
      <c r="FY94" s="220"/>
      <c r="FZ94" s="220"/>
      <c r="GA94" s="220"/>
      <c r="GB94" s="220"/>
      <c r="GC94" s="220"/>
      <c r="GD94" s="220"/>
      <c r="GE94" s="220"/>
      <c r="GF94" s="220"/>
      <c r="GG94" s="220"/>
      <c r="GH94" s="220"/>
      <c r="GI94" s="220"/>
      <c r="GJ94" s="220"/>
      <c r="GK94" s="220"/>
      <c r="GL94" s="220"/>
      <c r="GM94" s="220"/>
      <c r="GN94" s="220"/>
      <c r="GO94" s="220"/>
      <c r="GP94" s="220"/>
      <c r="GQ94" s="220"/>
      <c r="GR94" s="220"/>
      <c r="GS94" s="220"/>
      <c r="GT94" s="220"/>
      <c r="GU94" s="220"/>
      <c r="GV94" s="220"/>
      <c r="GW94" s="220"/>
      <c r="GX94" s="220"/>
      <c r="GY94" s="220"/>
      <c r="GZ94" s="220"/>
      <c r="HA94" s="220"/>
      <c r="HB94" s="220"/>
      <c r="HC94" s="220"/>
      <c r="HD94" s="220"/>
      <c r="HE94" s="220"/>
      <c r="HF94" s="220"/>
      <c r="HG94" s="220"/>
      <c r="HH94" s="220"/>
      <c r="HI94" s="220"/>
      <c r="HJ94" s="220"/>
      <c r="HK94" s="220"/>
      <c r="HL94" s="220"/>
      <c r="HM94" s="220"/>
      <c r="HN94" s="220"/>
      <c r="HO94" s="220"/>
      <c r="HP94" s="220"/>
      <c r="HQ94" s="220"/>
      <c r="HR94" s="220"/>
      <c r="HS94" s="220"/>
      <c r="HT94" s="220"/>
      <c r="HU94" s="220"/>
      <c r="HV94" s="220"/>
      <c r="HW94" s="220"/>
      <c r="HX94" s="220"/>
      <c r="HY94" s="220"/>
      <c r="HZ94" s="220"/>
      <c r="IA94" s="220"/>
      <c r="IB94" s="220"/>
      <c r="IC94" s="220"/>
      <c r="ID94" s="220"/>
      <c r="IE94" s="220"/>
      <c r="IF94" s="220"/>
      <c r="IG94" s="220"/>
      <c r="IH94" s="220"/>
      <c r="II94" s="220"/>
      <c r="IJ94" s="220"/>
      <c r="IK94" s="220"/>
      <c r="IL94" s="220"/>
      <c r="IM94" s="220"/>
      <c r="IN94" s="220"/>
      <c r="IO94" s="220"/>
      <c r="IP94" s="220"/>
      <c r="IQ94" s="220"/>
      <c r="IR94" s="220"/>
      <c r="IS94" s="220"/>
      <c r="IT94" s="220"/>
      <c r="IU94" s="220"/>
      <c r="IV94" s="220"/>
    </row>
    <row r="95" spans="1:256" x14ac:dyDescent="0.2">
      <c r="A95" s="211" t="s">
        <v>107</v>
      </c>
      <c r="B95" s="213" t="s">
        <v>108</v>
      </c>
      <c r="C95" s="209" t="s">
        <v>61</v>
      </c>
      <c r="D95" s="214">
        <v>3</v>
      </c>
      <c r="E95" s="179"/>
      <c r="F95" s="119">
        <f>D95*E95</f>
        <v>0</v>
      </c>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x14ac:dyDescent="0.2">
      <c r="A96" s="211"/>
      <c r="B96" s="215"/>
      <c r="C96" s="216"/>
      <c r="D96" s="217"/>
      <c r="E96" s="236"/>
      <c r="F96" s="219"/>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c r="BA96" s="220"/>
      <c r="BB96" s="220"/>
      <c r="BC96" s="220"/>
      <c r="BD96" s="220"/>
      <c r="BE96" s="220"/>
      <c r="BF96" s="220"/>
      <c r="BG96" s="220"/>
      <c r="BH96" s="220"/>
      <c r="BI96" s="220"/>
      <c r="BJ96" s="220"/>
      <c r="BK96" s="220"/>
      <c r="BL96" s="220"/>
      <c r="BM96" s="220"/>
      <c r="BN96" s="220"/>
      <c r="BO96" s="220"/>
      <c r="BP96" s="220"/>
      <c r="BQ96" s="220"/>
      <c r="BR96" s="220"/>
      <c r="BS96" s="220"/>
      <c r="BT96" s="220"/>
      <c r="BU96" s="220"/>
      <c r="BV96" s="220"/>
      <c r="BW96" s="220"/>
      <c r="BX96" s="220"/>
      <c r="BY96" s="220"/>
      <c r="BZ96" s="220"/>
      <c r="CA96" s="220"/>
      <c r="CB96" s="220"/>
      <c r="CC96" s="220"/>
      <c r="CD96" s="220"/>
      <c r="CE96" s="220"/>
      <c r="CF96" s="220"/>
      <c r="CG96" s="220"/>
      <c r="CH96" s="220"/>
      <c r="CI96" s="220"/>
      <c r="CJ96" s="220"/>
      <c r="CK96" s="220"/>
      <c r="CL96" s="220"/>
      <c r="CM96" s="220"/>
      <c r="CN96" s="220"/>
      <c r="CO96" s="220"/>
      <c r="CP96" s="220"/>
      <c r="CQ96" s="220"/>
      <c r="CR96" s="220"/>
      <c r="CS96" s="220"/>
      <c r="CT96" s="220"/>
      <c r="CU96" s="220"/>
      <c r="CV96" s="220"/>
      <c r="CW96" s="220"/>
      <c r="CX96" s="220"/>
      <c r="CY96" s="220"/>
      <c r="CZ96" s="220"/>
      <c r="DA96" s="220"/>
      <c r="DB96" s="220"/>
      <c r="DC96" s="220"/>
      <c r="DD96" s="220"/>
      <c r="DE96" s="220"/>
      <c r="DF96" s="220"/>
      <c r="DG96" s="220"/>
      <c r="DH96" s="220"/>
      <c r="DI96" s="220"/>
      <c r="DJ96" s="220"/>
      <c r="DK96" s="220"/>
      <c r="DL96" s="220"/>
      <c r="DM96" s="220"/>
      <c r="DN96" s="220"/>
      <c r="DO96" s="220"/>
      <c r="DP96" s="220"/>
      <c r="DQ96" s="220"/>
      <c r="DR96" s="220"/>
      <c r="DS96" s="220"/>
      <c r="DT96" s="220"/>
      <c r="DU96" s="220"/>
      <c r="DV96" s="220"/>
      <c r="DW96" s="220"/>
      <c r="DX96" s="220"/>
      <c r="DY96" s="220"/>
      <c r="DZ96" s="220"/>
      <c r="EA96" s="220"/>
      <c r="EB96" s="220"/>
      <c r="EC96" s="220"/>
      <c r="ED96" s="220"/>
      <c r="EE96" s="220"/>
      <c r="EF96" s="220"/>
      <c r="EG96" s="220"/>
      <c r="EH96" s="220"/>
      <c r="EI96" s="220"/>
      <c r="EJ96" s="220"/>
      <c r="EK96" s="220"/>
      <c r="EL96" s="220"/>
      <c r="EM96" s="220"/>
      <c r="EN96" s="220"/>
      <c r="EO96" s="220"/>
      <c r="EP96" s="220"/>
      <c r="EQ96" s="220"/>
      <c r="ER96" s="220"/>
      <c r="ES96" s="220"/>
      <c r="ET96" s="220"/>
      <c r="EU96" s="220"/>
      <c r="EV96" s="220"/>
      <c r="EW96" s="220"/>
      <c r="EX96" s="220"/>
      <c r="EY96" s="220"/>
      <c r="EZ96" s="220"/>
      <c r="FA96" s="220"/>
      <c r="FB96" s="220"/>
      <c r="FC96" s="220"/>
      <c r="FD96" s="220"/>
      <c r="FE96" s="220"/>
      <c r="FF96" s="220"/>
      <c r="FG96" s="220"/>
      <c r="FH96" s="220"/>
      <c r="FI96" s="220"/>
      <c r="FJ96" s="220"/>
      <c r="FK96" s="220"/>
      <c r="FL96" s="220"/>
      <c r="FM96" s="220"/>
      <c r="FN96" s="220"/>
      <c r="FO96" s="220"/>
      <c r="FP96" s="220"/>
      <c r="FQ96" s="220"/>
      <c r="FR96" s="220"/>
      <c r="FS96" s="220"/>
      <c r="FT96" s="220"/>
      <c r="FU96" s="220"/>
      <c r="FV96" s="220"/>
      <c r="FW96" s="220"/>
      <c r="FX96" s="220"/>
      <c r="FY96" s="220"/>
      <c r="FZ96" s="220"/>
      <c r="GA96" s="220"/>
      <c r="GB96" s="220"/>
      <c r="GC96" s="220"/>
      <c r="GD96" s="220"/>
      <c r="GE96" s="220"/>
      <c r="GF96" s="220"/>
      <c r="GG96" s="220"/>
      <c r="GH96" s="220"/>
      <c r="GI96" s="220"/>
      <c r="GJ96" s="220"/>
      <c r="GK96" s="220"/>
      <c r="GL96" s="220"/>
      <c r="GM96" s="220"/>
      <c r="GN96" s="220"/>
      <c r="GO96" s="220"/>
      <c r="GP96" s="220"/>
      <c r="GQ96" s="220"/>
      <c r="GR96" s="220"/>
      <c r="GS96" s="220"/>
      <c r="GT96" s="220"/>
      <c r="GU96" s="220"/>
      <c r="GV96" s="220"/>
      <c r="GW96" s="220"/>
      <c r="GX96" s="220"/>
      <c r="GY96" s="220"/>
      <c r="GZ96" s="220"/>
      <c r="HA96" s="220"/>
      <c r="HB96" s="220"/>
      <c r="HC96" s="220"/>
      <c r="HD96" s="220"/>
      <c r="HE96" s="220"/>
      <c r="HF96" s="220"/>
      <c r="HG96" s="220"/>
      <c r="HH96" s="220"/>
      <c r="HI96" s="220"/>
      <c r="HJ96" s="220"/>
      <c r="HK96" s="220"/>
      <c r="HL96" s="220"/>
      <c r="HM96" s="220"/>
      <c r="HN96" s="220"/>
      <c r="HO96" s="220"/>
      <c r="HP96" s="220"/>
      <c r="HQ96" s="220"/>
      <c r="HR96" s="220"/>
      <c r="HS96" s="220"/>
      <c r="HT96" s="220"/>
      <c r="HU96" s="220"/>
      <c r="HV96" s="220"/>
      <c r="HW96" s="220"/>
      <c r="HX96" s="220"/>
      <c r="HY96" s="220"/>
      <c r="HZ96" s="220"/>
      <c r="IA96" s="220"/>
      <c r="IB96" s="220"/>
      <c r="IC96" s="220"/>
      <c r="ID96" s="220"/>
      <c r="IE96" s="220"/>
      <c r="IF96" s="220"/>
      <c r="IG96" s="220"/>
      <c r="IH96" s="220"/>
      <c r="II96" s="220"/>
      <c r="IJ96" s="220"/>
      <c r="IK96" s="220"/>
      <c r="IL96" s="220"/>
      <c r="IM96" s="220"/>
      <c r="IN96" s="220"/>
      <c r="IO96" s="220"/>
      <c r="IP96" s="220"/>
      <c r="IQ96" s="220"/>
      <c r="IR96" s="220"/>
      <c r="IS96" s="220"/>
      <c r="IT96" s="220"/>
      <c r="IU96" s="220"/>
      <c r="IV96" s="220"/>
    </row>
    <row r="97" spans="1:256" x14ac:dyDescent="0.2">
      <c r="A97" s="211" t="s">
        <v>109</v>
      </c>
      <c r="B97" s="213" t="s">
        <v>110</v>
      </c>
      <c r="C97" s="209" t="s">
        <v>61</v>
      </c>
      <c r="D97" s="214">
        <v>3</v>
      </c>
      <c r="E97" s="179"/>
      <c r="F97" s="119">
        <f>D97*E97</f>
        <v>0</v>
      </c>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x14ac:dyDescent="0.2">
      <c r="A98" s="211"/>
      <c r="B98" s="215"/>
      <c r="C98" s="216"/>
      <c r="D98" s="217"/>
      <c r="E98" s="236"/>
      <c r="F98" s="219"/>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20"/>
      <c r="AX98" s="220"/>
      <c r="AY98" s="220"/>
      <c r="AZ98" s="220"/>
      <c r="BA98" s="220"/>
      <c r="BB98" s="220"/>
      <c r="BC98" s="220"/>
      <c r="BD98" s="220"/>
      <c r="BE98" s="220"/>
      <c r="BF98" s="220"/>
      <c r="BG98" s="220"/>
      <c r="BH98" s="220"/>
      <c r="BI98" s="220"/>
      <c r="BJ98" s="220"/>
      <c r="BK98" s="220"/>
      <c r="BL98" s="220"/>
      <c r="BM98" s="220"/>
      <c r="BN98" s="220"/>
      <c r="BO98" s="220"/>
      <c r="BP98" s="220"/>
      <c r="BQ98" s="220"/>
      <c r="BR98" s="220"/>
      <c r="BS98" s="220"/>
      <c r="BT98" s="220"/>
      <c r="BU98" s="220"/>
      <c r="BV98" s="220"/>
      <c r="BW98" s="220"/>
      <c r="BX98" s="220"/>
      <c r="BY98" s="220"/>
      <c r="BZ98" s="220"/>
      <c r="CA98" s="220"/>
      <c r="CB98" s="220"/>
      <c r="CC98" s="220"/>
      <c r="CD98" s="220"/>
      <c r="CE98" s="220"/>
      <c r="CF98" s="220"/>
      <c r="CG98" s="220"/>
      <c r="CH98" s="220"/>
      <c r="CI98" s="220"/>
      <c r="CJ98" s="220"/>
      <c r="CK98" s="220"/>
      <c r="CL98" s="220"/>
      <c r="CM98" s="220"/>
      <c r="CN98" s="220"/>
      <c r="CO98" s="220"/>
      <c r="CP98" s="220"/>
      <c r="CQ98" s="220"/>
      <c r="CR98" s="220"/>
      <c r="CS98" s="220"/>
      <c r="CT98" s="220"/>
      <c r="CU98" s="220"/>
      <c r="CV98" s="220"/>
      <c r="CW98" s="220"/>
      <c r="CX98" s="220"/>
      <c r="CY98" s="220"/>
      <c r="CZ98" s="220"/>
      <c r="DA98" s="220"/>
      <c r="DB98" s="220"/>
      <c r="DC98" s="220"/>
      <c r="DD98" s="220"/>
      <c r="DE98" s="220"/>
      <c r="DF98" s="220"/>
      <c r="DG98" s="220"/>
      <c r="DH98" s="220"/>
      <c r="DI98" s="220"/>
      <c r="DJ98" s="220"/>
      <c r="DK98" s="220"/>
      <c r="DL98" s="220"/>
      <c r="DM98" s="220"/>
      <c r="DN98" s="220"/>
      <c r="DO98" s="220"/>
      <c r="DP98" s="220"/>
      <c r="DQ98" s="220"/>
      <c r="DR98" s="220"/>
      <c r="DS98" s="220"/>
      <c r="DT98" s="220"/>
      <c r="DU98" s="220"/>
      <c r="DV98" s="220"/>
      <c r="DW98" s="220"/>
      <c r="DX98" s="220"/>
      <c r="DY98" s="220"/>
      <c r="DZ98" s="220"/>
      <c r="EA98" s="220"/>
      <c r="EB98" s="220"/>
      <c r="EC98" s="220"/>
      <c r="ED98" s="220"/>
      <c r="EE98" s="220"/>
      <c r="EF98" s="220"/>
      <c r="EG98" s="220"/>
      <c r="EH98" s="220"/>
      <c r="EI98" s="220"/>
      <c r="EJ98" s="220"/>
      <c r="EK98" s="220"/>
      <c r="EL98" s="220"/>
      <c r="EM98" s="220"/>
      <c r="EN98" s="220"/>
      <c r="EO98" s="220"/>
      <c r="EP98" s="220"/>
      <c r="EQ98" s="220"/>
      <c r="ER98" s="220"/>
      <c r="ES98" s="220"/>
      <c r="ET98" s="220"/>
      <c r="EU98" s="220"/>
      <c r="EV98" s="220"/>
      <c r="EW98" s="220"/>
      <c r="EX98" s="220"/>
      <c r="EY98" s="220"/>
      <c r="EZ98" s="220"/>
      <c r="FA98" s="220"/>
      <c r="FB98" s="220"/>
      <c r="FC98" s="220"/>
      <c r="FD98" s="220"/>
      <c r="FE98" s="220"/>
      <c r="FF98" s="220"/>
      <c r="FG98" s="220"/>
      <c r="FH98" s="220"/>
      <c r="FI98" s="220"/>
      <c r="FJ98" s="220"/>
      <c r="FK98" s="220"/>
      <c r="FL98" s="220"/>
      <c r="FM98" s="220"/>
      <c r="FN98" s="220"/>
      <c r="FO98" s="220"/>
      <c r="FP98" s="220"/>
      <c r="FQ98" s="220"/>
      <c r="FR98" s="220"/>
      <c r="FS98" s="220"/>
      <c r="FT98" s="220"/>
      <c r="FU98" s="220"/>
      <c r="FV98" s="220"/>
      <c r="FW98" s="220"/>
      <c r="FX98" s="220"/>
      <c r="FY98" s="220"/>
      <c r="FZ98" s="220"/>
      <c r="GA98" s="220"/>
      <c r="GB98" s="220"/>
      <c r="GC98" s="220"/>
      <c r="GD98" s="220"/>
      <c r="GE98" s="220"/>
      <c r="GF98" s="220"/>
      <c r="GG98" s="220"/>
      <c r="GH98" s="220"/>
      <c r="GI98" s="220"/>
      <c r="GJ98" s="220"/>
      <c r="GK98" s="220"/>
      <c r="GL98" s="220"/>
      <c r="GM98" s="220"/>
      <c r="GN98" s="220"/>
      <c r="GO98" s="220"/>
      <c r="GP98" s="220"/>
      <c r="GQ98" s="220"/>
      <c r="GR98" s="220"/>
      <c r="GS98" s="220"/>
      <c r="GT98" s="220"/>
      <c r="GU98" s="220"/>
      <c r="GV98" s="220"/>
      <c r="GW98" s="220"/>
      <c r="GX98" s="220"/>
      <c r="GY98" s="220"/>
      <c r="GZ98" s="220"/>
      <c r="HA98" s="220"/>
      <c r="HB98" s="220"/>
      <c r="HC98" s="220"/>
      <c r="HD98" s="220"/>
      <c r="HE98" s="220"/>
      <c r="HF98" s="220"/>
      <c r="HG98" s="220"/>
      <c r="HH98" s="220"/>
      <c r="HI98" s="220"/>
      <c r="HJ98" s="220"/>
      <c r="HK98" s="220"/>
      <c r="HL98" s="220"/>
      <c r="HM98" s="220"/>
      <c r="HN98" s="220"/>
      <c r="HO98" s="220"/>
      <c r="HP98" s="220"/>
      <c r="HQ98" s="220"/>
      <c r="HR98" s="220"/>
      <c r="HS98" s="220"/>
      <c r="HT98" s="220"/>
      <c r="HU98" s="220"/>
      <c r="HV98" s="220"/>
      <c r="HW98" s="220"/>
      <c r="HX98" s="220"/>
      <c r="HY98" s="220"/>
      <c r="HZ98" s="220"/>
      <c r="IA98" s="220"/>
      <c r="IB98" s="220"/>
      <c r="IC98" s="220"/>
      <c r="ID98" s="220"/>
      <c r="IE98" s="220"/>
      <c r="IF98" s="220"/>
      <c r="IG98" s="220"/>
      <c r="IH98" s="220"/>
      <c r="II98" s="220"/>
      <c r="IJ98" s="220"/>
      <c r="IK98" s="220"/>
      <c r="IL98" s="220"/>
      <c r="IM98" s="220"/>
      <c r="IN98" s="220"/>
      <c r="IO98" s="220"/>
      <c r="IP98" s="220"/>
      <c r="IQ98" s="220"/>
      <c r="IR98" s="220"/>
      <c r="IS98" s="220"/>
      <c r="IT98" s="220"/>
      <c r="IU98" s="220"/>
      <c r="IV98" s="220"/>
    </row>
    <row r="99" spans="1:256" x14ac:dyDescent="0.2">
      <c r="A99" s="211" t="s">
        <v>111</v>
      </c>
      <c r="B99" s="213" t="s">
        <v>112</v>
      </c>
      <c r="C99" s="209" t="s">
        <v>61</v>
      </c>
      <c r="D99" s="214">
        <v>2</v>
      </c>
      <c r="E99" s="179"/>
      <c r="F99" s="119">
        <f>D99*E99</f>
        <v>0</v>
      </c>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x14ac:dyDescent="0.2">
      <c r="A100" s="211"/>
      <c r="B100" s="215"/>
      <c r="C100" s="216"/>
      <c r="D100" s="217"/>
      <c r="E100" s="236"/>
      <c r="F100" s="219"/>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c r="BE100" s="220"/>
      <c r="BF100" s="220"/>
      <c r="BG100" s="220"/>
      <c r="BH100" s="220"/>
      <c r="BI100" s="220"/>
      <c r="BJ100" s="220"/>
      <c r="BK100" s="220"/>
      <c r="BL100" s="220"/>
      <c r="BM100" s="220"/>
      <c r="BN100" s="220"/>
      <c r="BO100" s="220"/>
      <c r="BP100" s="220"/>
      <c r="BQ100" s="220"/>
      <c r="BR100" s="220"/>
      <c r="BS100" s="220"/>
      <c r="BT100" s="220"/>
      <c r="BU100" s="220"/>
      <c r="BV100" s="220"/>
      <c r="BW100" s="220"/>
      <c r="BX100" s="220"/>
      <c r="BY100" s="220"/>
      <c r="BZ100" s="220"/>
      <c r="CA100" s="220"/>
      <c r="CB100" s="220"/>
      <c r="CC100" s="220"/>
      <c r="CD100" s="220"/>
      <c r="CE100" s="220"/>
      <c r="CF100" s="220"/>
      <c r="CG100" s="220"/>
      <c r="CH100" s="220"/>
      <c r="CI100" s="220"/>
      <c r="CJ100" s="220"/>
      <c r="CK100" s="220"/>
      <c r="CL100" s="220"/>
      <c r="CM100" s="220"/>
      <c r="CN100" s="220"/>
      <c r="CO100" s="220"/>
      <c r="CP100" s="220"/>
      <c r="CQ100" s="220"/>
      <c r="CR100" s="220"/>
      <c r="CS100" s="220"/>
      <c r="CT100" s="220"/>
      <c r="CU100" s="220"/>
      <c r="CV100" s="220"/>
      <c r="CW100" s="220"/>
      <c r="CX100" s="220"/>
      <c r="CY100" s="220"/>
      <c r="CZ100" s="220"/>
      <c r="DA100" s="220"/>
      <c r="DB100" s="220"/>
      <c r="DC100" s="220"/>
      <c r="DD100" s="220"/>
      <c r="DE100" s="220"/>
      <c r="DF100" s="220"/>
      <c r="DG100" s="220"/>
      <c r="DH100" s="220"/>
      <c r="DI100" s="220"/>
      <c r="DJ100" s="220"/>
      <c r="DK100" s="220"/>
      <c r="DL100" s="220"/>
      <c r="DM100" s="220"/>
      <c r="DN100" s="220"/>
      <c r="DO100" s="220"/>
      <c r="DP100" s="220"/>
      <c r="DQ100" s="220"/>
      <c r="DR100" s="220"/>
      <c r="DS100" s="220"/>
      <c r="DT100" s="220"/>
      <c r="DU100" s="220"/>
      <c r="DV100" s="220"/>
      <c r="DW100" s="220"/>
      <c r="DX100" s="220"/>
      <c r="DY100" s="220"/>
      <c r="DZ100" s="220"/>
      <c r="EA100" s="220"/>
      <c r="EB100" s="220"/>
      <c r="EC100" s="220"/>
      <c r="ED100" s="220"/>
      <c r="EE100" s="220"/>
      <c r="EF100" s="220"/>
      <c r="EG100" s="220"/>
      <c r="EH100" s="220"/>
      <c r="EI100" s="220"/>
      <c r="EJ100" s="220"/>
      <c r="EK100" s="220"/>
      <c r="EL100" s="220"/>
      <c r="EM100" s="220"/>
      <c r="EN100" s="220"/>
      <c r="EO100" s="220"/>
      <c r="EP100" s="220"/>
      <c r="EQ100" s="220"/>
      <c r="ER100" s="220"/>
      <c r="ES100" s="220"/>
      <c r="ET100" s="220"/>
      <c r="EU100" s="220"/>
      <c r="EV100" s="220"/>
      <c r="EW100" s="220"/>
      <c r="EX100" s="220"/>
      <c r="EY100" s="220"/>
      <c r="EZ100" s="220"/>
      <c r="FA100" s="220"/>
      <c r="FB100" s="220"/>
      <c r="FC100" s="220"/>
      <c r="FD100" s="220"/>
      <c r="FE100" s="220"/>
      <c r="FF100" s="220"/>
      <c r="FG100" s="220"/>
      <c r="FH100" s="220"/>
      <c r="FI100" s="220"/>
      <c r="FJ100" s="220"/>
      <c r="FK100" s="220"/>
      <c r="FL100" s="220"/>
      <c r="FM100" s="220"/>
      <c r="FN100" s="220"/>
      <c r="FO100" s="220"/>
      <c r="FP100" s="220"/>
      <c r="FQ100" s="220"/>
      <c r="FR100" s="220"/>
      <c r="FS100" s="220"/>
      <c r="FT100" s="220"/>
      <c r="FU100" s="220"/>
      <c r="FV100" s="220"/>
      <c r="FW100" s="220"/>
      <c r="FX100" s="220"/>
      <c r="FY100" s="220"/>
      <c r="FZ100" s="220"/>
      <c r="GA100" s="220"/>
      <c r="GB100" s="220"/>
      <c r="GC100" s="220"/>
      <c r="GD100" s="220"/>
      <c r="GE100" s="220"/>
      <c r="GF100" s="220"/>
      <c r="GG100" s="220"/>
      <c r="GH100" s="220"/>
      <c r="GI100" s="220"/>
      <c r="GJ100" s="220"/>
      <c r="GK100" s="220"/>
      <c r="GL100" s="220"/>
      <c r="GM100" s="220"/>
      <c r="GN100" s="220"/>
      <c r="GO100" s="220"/>
      <c r="GP100" s="220"/>
      <c r="GQ100" s="220"/>
      <c r="GR100" s="220"/>
      <c r="GS100" s="220"/>
      <c r="GT100" s="220"/>
      <c r="GU100" s="220"/>
      <c r="GV100" s="220"/>
      <c r="GW100" s="220"/>
      <c r="GX100" s="220"/>
      <c r="GY100" s="220"/>
      <c r="GZ100" s="220"/>
      <c r="HA100" s="220"/>
      <c r="HB100" s="220"/>
      <c r="HC100" s="220"/>
      <c r="HD100" s="220"/>
      <c r="HE100" s="220"/>
      <c r="HF100" s="220"/>
      <c r="HG100" s="220"/>
      <c r="HH100" s="220"/>
      <c r="HI100" s="220"/>
      <c r="HJ100" s="220"/>
      <c r="HK100" s="220"/>
      <c r="HL100" s="220"/>
      <c r="HM100" s="220"/>
      <c r="HN100" s="220"/>
      <c r="HO100" s="220"/>
      <c r="HP100" s="220"/>
      <c r="HQ100" s="220"/>
      <c r="HR100" s="220"/>
      <c r="HS100" s="220"/>
      <c r="HT100" s="220"/>
      <c r="HU100" s="220"/>
      <c r="HV100" s="220"/>
      <c r="HW100" s="220"/>
      <c r="HX100" s="220"/>
      <c r="HY100" s="220"/>
      <c r="HZ100" s="220"/>
      <c r="IA100" s="220"/>
      <c r="IB100" s="220"/>
      <c r="IC100" s="220"/>
      <c r="ID100" s="220"/>
      <c r="IE100" s="220"/>
      <c r="IF100" s="220"/>
      <c r="IG100" s="220"/>
      <c r="IH100" s="220"/>
      <c r="II100" s="220"/>
      <c r="IJ100" s="220"/>
      <c r="IK100" s="220"/>
      <c r="IL100" s="220"/>
      <c r="IM100" s="220"/>
      <c r="IN100" s="220"/>
      <c r="IO100" s="220"/>
      <c r="IP100" s="220"/>
      <c r="IQ100" s="220"/>
      <c r="IR100" s="220"/>
      <c r="IS100" s="220"/>
      <c r="IT100" s="220"/>
      <c r="IU100" s="220"/>
      <c r="IV100" s="220"/>
    </row>
    <row r="101" spans="1:256" x14ac:dyDescent="0.2">
      <c r="A101" s="211" t="s">
        <v>113</v>
      </c>
      <c r="B101" s="213" t="s">
        <v>114</v>
      </c>
      <c r="C101" s="209" t="s">
        <v>61</v>
      </c>
      <c r="D101" s="214">
        <v>2</v>
      </c>
      <c r="E101" s="179"/>
      <c r="F101" s="119">
        <f>D101*E101</f>
        <v>0</v>
      </c>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x14ac:dyDescent="0.2">
      <c r="A102" s="211"/>
      <c r="B102" s="215"/>
      <c r="C102" s="216"/>
      <c r="D102" s="217"/>
      <c r="E102" s="236"/>
      <c r="F102" s="219"/>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c r="BE102" s="220"/>
      <c r="BF102" s="220"/>
      <c r="BG102" s="220"/>
      <c r="BH102" s="220"/>
      <c r="BI102" s="220"/>
      <c r="BJ102" s="220"/>
      <c r="BK102" s="220"/>
      <c r="BL102" s="220"/>
      <c r="BM102" s="220"/>
      <c r="BN102" s="220"/>
      <c r="BO102" s="220"/>
      <c r="BP102" s="220"/>
      <c r="BQ102" s="220"/>
      <c r="BR102" s="220"/>
      <c r="BS102" s="220"/>
      <c r="BT102" s="220"/>
      <c r="BU102" s="220"/>
      <c r="BV102" s="220"/>
      <c r="BW102" s="220"/>
      <c r="BX102" s="220"/>
      <c r="BY102" s="220"/>
      <c r="BZ102" s="220"/>
      <c r="CA102" s="220"/>
      <c r="CB102" s="220"/>
      <c r="CC102" s="220"/>
      <c r="CD102" s="220"/>
      <c r="CE102" s="220"/>
      <c r="CF102" s="220"/>
      <c r="CG102" s="220"/>
      <c r="CH102" s="220"/>
      <c r="CI102" s="220"/>
      <c r="CJ102" s="220"/>
      <c r="CK102" s="220"/>
      <c r="CL102" s="220"/>
      <c r="CM102" s="220"/>
      <c r="CN102" s="220"/>
      <c r="CO102" s="220"/>
      <c r="CP102" s="220"/>
      <c r="CQ102" s="220"/>
      <c r="CR102" s="220"/>
      <c r="CS102" s="220"/>
      <c r="CT102" s="220"/>
      <c r="CU102" s="220"/>
      <c r="CV102" s="220"/>
      <c r="CW102" s="220"/>
      <c r="CX102" s="220"/>
      <c r="CY102" s="220"/>
      <c r="CZ102" s="220"/>
      <c r="DA102" s="220"/>
      <c r="DB102" s="220"/>
      <c r="DC102" s="220"/>
      <c r="DD102" s="220"/>
      <c r="DE102" s="220"/>
      <c r="DF102" s="220"/>
      <c r="DG102" s="220"/>
      <c r="DH102" s="220"/>
      <c r="DI102" s="220"/>
      <c r="DJ102" s="220"/>
      <c r="DK102" s="220"/>
      <c r="DL102" s="220"/>
      <c r="DM102" s="220"/>
      <c r="DN102" s="220"/>
      <c r="DO102" s="220"/>
      <c r="DP102" s="220"/>
      <c r="DQ102" s="220"/>
      <c r="DR102" s="220"/>
      <c r="DS102" s="220"/>
      <c r="DT102" s="220"/>
      <c r="DU102" s="220"/>
      <c r="DV102" s="220"/>
      <c r="DW102" s="220"/>
      <c r="DX102" s="220"/>
      <c r="DY102" s="220"/>
      <c r="DZ102" s="220"/>
      <c r="EA102" s="220"/>
      <c r="EB102" s="220"/>
      <c r="EC102" s="220"/>
      <c r="ED102" s="220"/>
      <c r="EE102" s="220"/>
      <c r="EF102" s="220"/>
      <c r="EG102" s="220"/>
      <c r="EH102" s="220"/>
      <c r="EI102" s="220"/>
      <c r="EJ102" s="220"/>
      <c r="EK102" s="220"/>
      <c r="EL102" s="220"/>
      <c r="EM102" s="220"/>
      <c r="EN102" s="220"/>
      <c r="EO102" s="220"/>
      <c r="EP102" s="220"/>
      <c r="EQ102" s="220"/>
      <c r="ER102" s="220"/>
      <c r="ES102" s="220"/>
      <c r="ET102" s="220"/>
      <c r="EU102" s="220"/>
      <c r="EV102" s="220"/>
      <c r="EW102" s="220"/>
      <c r="EX102" s="220"/>
      <c r="EY102" s="220"/>
      <c r="EZ102" s="220"/>
      <c r="FA102" s="220"/>
      <c r="FB102" s="220"/>
      <c r="FC102" s="220"/>
      <c r="FD102" s="220"/>
      <c r="FE102" s="220"/>
      <c r="FF102" s="220"/>
      <c r="FG102" s="220"/>
      <c r="FH102" s="220"/>
      <c r="FI102" s="220"/>
      <c r="FJ102" s="220"/>
      <c r="FK102" s="220"/>
      <c r="FL102" s="220"/>
      <c r="FM102" s="220"/>
      <c r="FN102" s="220"/>
      <c r="FO102" s="220"/>
      <c r="FP102" s="220"/>
      <c r="FQ102" s="220"/>
      <c r="FR102" s="220"/>
      <c r="FS102" s="220"/>
      <c r="FT102" s="220"/>
      <c r="FU102" s="220"/>
      <c r="FV102" s="220"/>
      <c r="FW102" s="220"/>
      <c r="FX102" s="220"/>
      <c r="FY102" s="220"/>
      <c r="FZ102" s="220"/>
      <c r="GA102" s="220"/>
      <c r="GB102" s="220"/>
      <c r="GC102" s="220"/>
      <c r="GD102" s="220"/>
      <c r="GE102" s="220"/>
      <c r="GF102" s="220"/>
      <c r="GG102" s="220"/>
      <c r="GH102" s="220"/>
      <c r="GI102" s="220"/>
      <c r="GJ102" s="220"/>
      <c r="GK102" s="220"/>
      <c r="GL102" s="220"/>
      <c r="GM102" s="220"/>
      <c r="GN102" s="220"/>
      <c r="GO102" s="220"/>
      <c r="GP102" s="220"/>
      <c r="GQ102" s="220"/>
      <c r="GR102" s="220"/>
      <c r="GS102" s="220"/>
      <c r="GT102" s="220"/>
      <c r="GU102" s="220"/>
      <c r="GV102" s="220"/>
      <c r="GW102" s="220"/>
      <c r="GX102" s="220"/>
      <c r="GY102" s="220"/>
      <c r="GZ102" s="220"/>
      <c r="HA102" s="220"/>
      <c r="HB102" s="220"/>
      <c r="HC102" s="220"/>
      <c r="HD102" s="220"/>
      <c r="HE102" s="220"/>
      <c r="HF102" s="220"/>
      <c r="HG102" s="220"/>
      <c r="HH102" s="220"/>
      <c r="HI102" s="220"/>
      <c r="HJ102" s="220"/>
      <c r="HK102" s="220"/>
      <c r="HL102" s="220"/>
      <c r="HM102" s="220"/>
      <c r="HN102" s="220"/>
      <c r="HO102" s="220"/>
      <c r="HP102" s="220"/>
      <c r="HQ102" s="220"/>
      <c r="HR102" s="220"/>
      <c r="HS102" s="220"/>
      <c r="HT102" s="220"/>
      <c r="HU102" s="220"/>
      <c r="HV102" s="220"/>
      <c r="HW102" s="220"/>
      <c r="HX102" s="220"/>
      <c r="HY102" s="220"/>
      <c r="HZ102" s="220"/>
      <c r="IA102" s="220"/>
      <c r="IB102" s="220"/>
      <c r="IC102" s="220"/>
      <c r="ID102" s="220"/>
      <c r="IE102" s="220"/>
      <c r="IF102" s="220"/>
      <c r="IG102" s="220"/>
      <c r="IH102" s="220"/>
      <c r="II102" s="220"/>
      <c r="IJ102" s="220"/>
      <c r="IK102" s="220"/>
      <c r="IL102" s="220"/>
      <c r="IM102" s="220"/>
      <c r="IN102" s="220"/>
      <c r="IO102" s="220"/>
      <c r="IP102" s="220"/>
      <c r="IQ102" s="220"/>
      <c r="IR102" s="220"/>
      <c r="IS102" s="220"/>
      <c r="IT102" s="220"/>
      <c r="IU102" s="220"/>
      <c r="IV102" s="220"/>
    </row>
    <row r="103" spans="1:256" x14ac:dyDescent="0.2">
      <c r="A103" s="211" t="s">
        <v>115</v>
      </c>
      <c r="B103" s="213" t="s">
        <v>116</v>
      </c>
      <c r="C103" s="209" t="s">
        <v>61</v>
      </c>
      <c r="D103" s="214">
        <v>2</v>
      </c>
      <c r="E103" s="179"/>
      <c r="F103" s="119">
        <f>D103*E103</f>
        <v>0</v>
      </c>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x14ac:dyDescent="0.2">
      <c r="A104" s="211"/>
      <c r="B104" s="215"/>
      <c r="C104" s="216"/>
      <c r="D104" s="217"/>
      <c r="E104" s="236"/>
      <c r="F104" s="219"/>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T104" s="220"/>
      <c r="BU104" s="220"/>
      <c r="BV104" s="220"/>
      <c r="BW104" s="220"/>
      <c r="BX104" s="220"/>
      <c r="BY104" s="220"/>
      <c r="BZ104" s="220"/>
      <c r="CA104" s="220"/>
      <c r="CB104" s="220"/>
      <c r="CC104" s="220"/>
      <c r="CD104" s="220"/>
      <c r="CE104" s="220"/>
      <c r="CF104" s="220"/>
      <c r="CG104" s="220"/>
      <c r="CH104" s="220"/>
      <c r="CI104" s="220"/>
      <c r="CJ104" s="220"/>
      <c r="CK104" s="220"/>
      <c r="CL104" s="220"/>
      <c r="CM104" s="220"/>
      <c r="CN104" s="220"/>
      <c r="CO104" s="220"/>
      <c r="CP104" s="220"/>
      <c r="CQ104" s="220"/>
      <c r="CR104" s="220"/>
      <c r="CS104" s="220"/>
      <c r="CT104" s="220"/>
      <c r="CU104" s="220"/>
      <c r="CV104" s="220"/>
      <c r="CW104" s="220"/>
      <c r="CX104" s="220"/>
      <c r="CY104" s="220"/>
      <c r="CZ104" s="220"/>
      <c r="DA104" s="220"/>
      <c r="DB104" s="220"/>
      <c r="DC104" s="220"/>
      <c r="DD104" s="220"/>
      <c r="DE104" s="220"/>
      <c r="DF104" s="220"/>
      <c r="DG104" s="220"/>
      <c r="DH104" s="220"/>
      <c r="DI104" s="220"/>
      <c r="DJ104" s="220"/>
      <c r="DK104" s="220"/>
      <c r="DL104" s="220"/>
      <c r="DM104" s="220"/>
      <c r="DN104" s="220"/>
      <c r="DO104" s="220"/>
      <c r="DP104" s="220"/>
      <c r="DQ104" s="220"/>
      <c r="DR104" s="220"/>
      <c r="DS104" s="220"/>
      <c r="DT104" s="220"/>
      <c r="DU104" s="220"/>
      <c r="DV104" s="220"/>
      <c r="DW104" s="220"/>
      <c r="DX104" s="220"/>
      <c r="DY104" s="220"/>
      <c r="DZ104" s="220"/>
      <c r="EA104" s="220"/>
      <c r="EB104" s="220"/>
      <c r="EC104" s="220"/>
      <c r="ED104" s="220"/>
      <c r="EE104" s="220"/>
      <c r="EF104" s="220"/>
      <c r="EG104" s="220"/>
      <c r="EH104" s="220"/>
      <c r="EI104" s="220"/>
      <c r="EJ104" s="220"/>
      <c r="EK104" s="220"/>
      <c r="EL104" s="220"/>
      <c r="EM104" s="220"/>
      <c r="EN104" s="220"/>
      <c r="EO104" s="220"/>
      <c r="EP104" s="220"/>
      <c r="EQ104" s="220"/>
      <c r="ER104" s="220"/>
      <c r="ES104" s="220"/>
      <c r="ET104" s="220"/>
      <c r="EU104" s="220"/>
      <c r="EV104" s="220"/>
      <c r="EW104" s="220"/>
      <c r="EX104" s="220"/>
      <c r="EY104" s="220"/>
      <c r="EZ104" s="220"/>
      <c r="FA104" s="220"/>
      <c r="FB104" s="220"/>
      <c r="FC104" s="220"/>
      <c r="FD104" s="220"/>
      <c r="FE104" s="220"/>
      <c r="FF104" s="220"/>
      <c r="FG104" s="220"/>
      <c r="FH104" s="220"/>
      <c r="FI104" s="220"/>
      <c r="FJ104" s="220"/>
      <c r="FK104" s="220"/>
      <c r="FL104" s="220"/>
      <c r="FM104" s="220"/>
      <c r="FN104" s="220"/>
      <c r="FO104" s="220"/>
      <c r="FP104" s="220"/>
      <c r="FQ104" s="220"/>
      <c r="FR104" s="220"/>
      <c r="FS104" s="220"/>
      <c r="FT104" s="220"/>
      <c r="FU104" s="220"/>
      <c r="FV104" s="220"/>
      <c r="FW104" s="220"/>
      <c r="FX104" s="220"/>
      <c r="FY104" s="220"/>
      <c r="FZ104" s="220"/>
      <c r="GA104" s="220"/>
      <c r="GB104" s="220"/>
      <c r="GC104" s="220"/>
      <c r="GD104" s="220"/>
      <c r="GE104" s="220"/>
      <c r="GF104" s="220"/>
      <c r="GG104" s="220"/>
      <c r="GH104" s="220"/>
      <c r="GI104" s="220"/>
      <c r="GJ104" s="220"/>
      <c r="GK104" s="220"/>
      <c r="GL104" s="220"/>
      <c r="GM104" s="220"/>
      <c r="GN104" s="220"/>
      <c r="GO104" s="220"/>
      <c r="GP104" s="220"/>
      <c r="GQ104" s="220"/>
      <c r="GR104" s="220"/>
      <c r="GS104" s="220"/>
      <c r="GT104" s="220"/>
      <c r="GU104" s="220"/>
      <c r="GV104" s="220"/>
      <c r="GW104" s="220"/>
      <c r="GX104" s="220"/>
      <c r="GY104" s="220"/>
      <c r="GZ104" s="220"/>
      <c r="HA104" s="220"/>
      <c r="HB104" s="220"/>
      <c r="HC104" s="220"/>
      <c r="HD104" s="220"/>
      <c r="HE104" s="220"/>
      <c r="HF104" s="220"/>
      <c r="HG104" s="220"/>
      <c r="HH104" s="220"/>
      <c r="HI104" s="220"/>
      <c r="HJ104" s="220"/>
      <c r="HK104" s="220"/>
      <c r="HL104" s="220"/>
      <c r="HM104" s="220"/>
      <c r="HN104" s="220"/>
      <c r="HO104" s="220"/>
      <c r="HP104" s="220"/>
      <c r="HQ104" s="220"/>
      <c r="HR104" s="220"/>
      <c r="HS104" s="220"/>
      <c r="HT104" s="220"/>
      <c r="HU104" s="220"/>
      <c r="HV104" s="220"/>
      <c r="HW104" s="220"/>
      <c r="HX104" s="220"/>
      <c r="HY104" s="220"/>
      <c r="HZ104" s="220"/>
      <c r="IA104" s="220"/>
      <c r="IB104" s="220"/>
      <c r="IC104" s="220"/>
      <c r="ID104" s="220"/>
      <c r="IE104" s="220"/>
      <c r="IF104" s="220"/>
      <c r="IG104" s="220"/>
      <c r="IH104" s="220"/>
      <c r="II104" s="220"/>
      <c r="IJ104" s="220"/>
      <c r="IK104" s="220"/>
      <c r="IL104" s="220"/>
      <c r="IM104" s="220"/>
      <c r="IN104" s="220"/>
      <c r="IO104" s="220"/>
      <c r="IP104" s="220"/>
      <c r="IQ104" s="220"/>
      <c r="IR104" s="220"/>
      <c r="IS104" s="220"/>
      <c r="IT104" s="220"/>
      <c r="IU104" s="220"/>
      <c r="IV104" s="220"/>
    </row>
    <row r="105" spans="1:256" x14ac:dyDescent="0.2">
      <c r="A105" s="211" t="s">
        <v>117</v>
      </c>
      <c r="B105" s="213" t="s">
        <v>118</v>
      </c>
      <c r="C105" s="209" t="s">
        <v>61</v>
      </c>
      <c r="D105" s="214">
        <v>2</v>
      </c>
      <c r="E105" s="179"/>
      <c r="F105" s="119">
        <f>D105*E105</f>
        <v>0</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x14ac:dyDescent="0.2">
      <c r="A106" s="211"/>
      <c r="B106" s="215"/>
      <c r="C106" s="216"/>
      <c r="D106" s="217"/>
      <c r="E106" s="236"/>
      <c r="F106" s="219"/>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T106" s="220"/>
      <c r="BU106" s="220"/>
      <c r="BV106" s="220"/>
      <c r="BW106" s="220"/>
      <c r="BX106" s="220"/>
      <c r="BY106" s="220"/>
      <c r="BZ106" s="220"/>
      <c r="CA106" s="220"/>
      <c r="CB106" s="220"/>
      <c r="CC106" s="220"/>
      <c r="CD106" s="220"/>
      <c r="CE106" s="220"/>
      <c r="CF106" s="220"/>
      <c r="CG106" s="220"/>
      <c r="CH106" s="220"/>
      <c r="CI106" s="220"/>
      <c r="CJ106" s="220"/>
      <c r="CK106" s="220"/>
      <c r="CL106" s="220"/>
      <c r="CM106" s="220"/>
      <c r="CN106" s="220"/>
      <c r="CO106" s="220"/>
      <c r="CP106" s="220"/>
      <c r="CQ106" s="220"/>
      <c r="CR106" s="220"/>
      <c r="CS106" s="220"/>
      <c r="CT106" s="220"/>
      <c r="CU106" s="220"/>
      <c r="CV106" s="220"/>
      <c r="CW106" s="220"/>
      <c r="CX106" s="220"/>
      <c r="CY106" s="220"/>
      <c r="CZ106" s="220"/>
      <c r="DA106" s="220"/>
      <c r="DB106" s="220"/>
      <c r="DC106" s="220"/>
      <c r="DD106" s="220"/>
      <c r="DE106" s="220"/>
      <c r="DF106" s="220"/>
      <c r="DG106" s="220"/>
      <c r="DH106" s="220"/>
      <c r="DI106" s="220"/>
      <c r="DJ106" s="220"/>
      <c r="DK106" s="220"/>
      <c r="DL106" s="220"/>
      <c r="DM106" s="220"/>
      <c r="DN106" s="220"/>
      <c r="DO106" s="220"/>
      <c r="DP106" s="220"/>
      <c r="DQ106" s="220"/>
      <c r="DR106" s="220"/>
      <c r="DS106" s="220"/>
      <c r="DT106" s="220"/>
      <c r="DU106" s="220"/>
      <c r="DV106" s="220"/>
      <c r="DW106" s="220"/>
      <c r="DX106" s="220"/>
      <c r="DY106" s="220"/>
      <c r="DZ106" s="220"/>
      <c r="EA106" s="220"/>
      <c r="EB106" s="220"/>
      <c r="EC106" s="220"/>
      <c r="ED106" s="220"/>
      <c r="EE106" s="220"/>
      <c r="EF106" s="220"/>
      <c r="EG106" s="220"/>
      <c r="EH106" s="220"/>
      <c r="EI106" s="220"/>
      <c r="EJ106" s="220"/>
      <c r="EK106" s="220"/>
      <c r="EL106" s="220"/>
      <c r="EM106" s="220"/>
      <c r="EN106" s="220"/>
      <c r="EO106" s="220"/>
      <c r="EP106" s="220"/>
      <c r="EQ106" s="220"/>
      <c r="ER106" s="220"/>
      <c r="ES106" s="220"/>
      <c r="ET106" s="220"/>
      <c r="EU106" s="220"/>
      <c r="EV106" s="220"/>
      <c r="EW106" s="220"/>
      <c r="EX106" s="220"/>
      <c r="EY106" s="220"/>
      <c r="EZ106" s="220"/>
      <c r="FA106" s="220"/>
      <c r="FB106" s="220"/>
      <c r="FC106" s="220"/>
      <c r="FD106" s="220"/>
      <c r="FE106" s="220"/>
      <c r="FF106" s="220"/>
      <c r="FG106" s="220"/>
      <c r="FH106" s="220"/>
      <c r="FI106" s="220"/>
      <c r="FJ106" s="220"/>
      <c r="FK106" s="220"/>
      <c r="FL106" s="220"/>
      <c r="FM106" s="220"/>
      <c r="FN106" s="220"/>
      <c r="FO106" s="220"/>
      <c r="FP106" s="220"/>
      <c r="FQ106" s="220"/>
      <c r="FR106" s="220"/>
      <c r="FS106" s="220"/>
      <c r="FT106" s="220"/>
      <c r="FU106" s="220"/>
      <c r="FV106" s="220"/>
      <c r="FW106" s="220"/>
      <c r="FX106" s="220"/>
      <c r="FY106" s="220"/>
      <c r="FZ106" s="220"/>
      <c r="GA106" s="220"/>
      <c r="GB106" s="220"/>
      <c r="GC106" s="220"/>
      <c r="GD106" s="220"/>
      <c r="GE106" s="220"/>
      <c r="GF106" s="220"/>
      <c r="GG106" s="220"/>
      <c r="GH106" s="220"/>
      <c r="GI106" s="220"/>
      <c r="GJ106" s="220"/>
      <c r="GK106" s="220"/>
      <c r="GL106" s="220"/>
      <c r="GM106" s="220"/>
      <c r="GN106" s="220"/>
      <c r="GO106" s="220"/>
      <c r="GP106" s="220"/>
      <c r="GQ106" s="220"/>
      <c r="GR106" s="220"/>
      <c r="GS106" s="220"/>
      <c r="GT106" s="220"/>
      <c r="GU106" s="220"/>
      <c r="GV106" s="220"/>
      <c r="GW106" s="220"/>
      <c r="GX106" s="220"/>
      <c r="GY106" s="220"/>
      <c r="GZ106" s="220"/>
      <c r="HA106" s="220"/>
      <c r="HB106" s="220"/>
      <c r="HC106" s="220"/>
      <c r="HD106" s="220"/>
      <c r="HE106" s="220"/>
      <c r="HF106" s="220"/>
      <c r="HG106" s="220"/>
      <c r="HH106" s="220"/>
      <c r="HI106" s="220"/>
      <c r="HJ106" s="220"/>
      <c r="HK106" s="220"/>
      <c r="HL106" s="220"/>
      <c r="HM106" s="220"/>
      <c r="HN106" s="220"/>
      <c r="HO106" s="220"/>
      <c r="HP106" s="220"/>
      <c r="HQ106" s="220"/>
      <c r="HR106" s="220"/>
      <c r="HS106" s="220"/>
      <c r="HT106" s="220"/>
      <c r="HU106" s="220"/>
      <c r="HV106" s="220"/>
      <c r="HW106" s="220"/>
      <c r="HX106" s="220"/>
      <c r="HY106" s="220"/>
      <c r="HZ106" s="220"/>
      <c r="IA106" s="220"/>
      <c r="IB106" s="220"/>
      <c r="IC106" s="220"/>
      <c r="ID106" s="220"/>
      <c r="IE106" s="220"/>
      <c r="IF106" s="220"/>
      <c r="IG106" s="220"/>
      <c r="IH106" s="220"/>
      <c r="II106" s="220"/>
      <c r="IJ106" s="220"/>
      <c r="IK106" s="220"/>
      <c r="IL106" s="220"/>
      <c r="IM106" s="220"/>
      <c r="IN106" s="220"/>
      <c r="IO106" s="220"/>
      <c r="IP106" s="220"/>
      <c r="IQ106" s="220"/>
      <c r="IR106" s="220"/>
      <c r="IS106" s="220"/>
      <c r="IT106" s="220"/>
      <c r="IU106" s="220"/>
      <c r="IV106" s="220"/>
    </row>
    <row r="107" spans="1:256" x14ac:dyDescent="0.2">
      <c r="A107" s="211" t="s">
        <v>119</v>
      </c>
      <c r="B107" s="213" t="s">
        <v>120</v>
      </c>
      <c r="C107" s="209" t="s">
        <v>61</v>
      </c>
      <c r="D107" s="214">
        <v>2</v>
      </c>
      <c r="E107" s="179"/>
      <c r="F107" s="119">
        <f>D107*E107</f>
        <v>0</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x14ac:dyDescent="0.2">
      <c r="A108" s="211"/>
      <c r="B108" s="215"/>
      <c r="C108" s="216"/>
      <c r="D108" s="217"/>
      <c r="E108" s="236"/>
      <c r="F108" s="219"/>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T108" s="220"/>
      <c r="BU108" s="220"/>
      <c r="BV108" s="220"/>
      <c r="BW108" s="220"/>
      <c r="BX108" s="220"/>
      <c r="BY108" s="220"/>
      <c r="BZ108" s="220"/>
      <c r="CA108" s="220"/>
      <c r="CB108" s="220"/>
      <c r="CC108" s="220"/>
      <c r="CD108" s="220"/>
      <c r="CE108" s="220"/>
      <c r="CF108" s="220"/>
      <c r="CG108" s="220"/>
      <c r="CH108" s="220"/>
      <c r="CI108" s="220"/>
      <c r="CJ108" s="220"/>
      <c r="CK108" s="220"/>
      <c r="CL108" s="220"/>
      <c r="CM108" s="220"/>
      <c r="CN108" s="220"/>
      <c r="CO108" s="220"/>
      <c r="CP108" s="220"/>
      <c r="CQ108" s="220"/>
      <c r="CR108" s="220"/>
      <c r="CS108" s="220"/>
      <c r="CT108" s="220"/>
      <c r="CU108" s="220"/>
      <c r="CV108" s="220"/>
      <c r="CW108" s="220"/>
      <c r="CX108" s="220"/>
      <c r="CY108" s="220"/>
      <c r="CZ108" s="220"/>
      <c r="DA108" s="220"/>
      <c r="DB108" s="220"/>
      <c r="DC108" s="220"/>
      <c r="DD108" s="220"/>
      <c r="DE108" s="220"/>
      <c r="DF108" s="220"/>
      <c r="DG108" s="220"/>
      <c r="DH108" s="220"/>
      <c r="DI108" s="220"/>
      <c r="DJ108" s="220"/>
      <c r="DK108" s="220"/>
      <c r="DL108" s="220"/>
      <c r="DM108" s="220"/>
      <c r="DN108" s="220"/>
      <c r="DO108" s="220"/>
      <c r="DP108" s="220"/>
      <c r="DQ108" s="220"/>
      <c r="DR108" s="220"/>
      <c r="DS108" s="220"/>
      <c r="DT108" s="220"/>
      <c r="DU108" s="220"/>
      <c r="DV108" s="220"/>
      <c r="DW108" s="220"/>
      <c r="DX108" s="220"/>
      <c r="DY108" s="220"/>
      <c r="DZ108" s="220"/>
      <c r="EA108" s="220"/>
      <c r="EB108" s="220"/>
      <c r="EC108" s="220"/>
      <c r="ED108" s="220"/>
      <c r="EE108" s="220"/>
      <c r="EF108" s="220"/>
      <c r="EG108" s="220"/>
      <c r="EH108" s="220"/>
      <c r="EI108" s="220"/>
      <c r="EJ108" s="220"/>
      <c r="EK108" s="220"/>
      <c r="EL108" s="220"/>
      <c r="EM108" s="220"/>
      <c r="EN108" s="220"/>
      <c r="EO108" s="220"/>
      <c r="EP108" s="220"/>
      <c r="EQ108" s="220"/>
      <c r="ER108" s="220"/>
      <c r="ES108" s="220"/>
      <c r="ET108" s="220"/>
      <c r="EU108" s="220"/>
      <c r="EV108" s="220"/>
      <c r="EW108" s="220"/>
      <c r="EX108" s="220"/>
      <c r="EY108" s="220"/>
      <c r="EZ108" s="220"/>
      <c r="FA108" s="220"/>
      <c r="FB108" s="220"/>
      <c r="FC108" s="220"/>
      <c r="FD108" s="220"/>
      <c r="FE108" s="220"/>
      <c r="FF108" s="220"/>
      <c r="FG108" s="220"/>
      <c r="FH108" s="220"/>
      <c r="FI108" s="220"/>
      <c r="FJ108" s="220"/>
      <c r="FK108" s="220"/>
      <c r="FL108" s="220"/>
      <c r="FM108" s="220"/>
      <c r="FN108" s="220"/>
      <c r="FO108" s="220"/>
      <c r="FP108" s="220"/>
      <c r="FQ108" s="220"/>
      <c r="FR108" s="220"/>
      <c r="FS108" s="220"/>
      <c r="FT108" s="220"/>
      <c r="FU108" s="220"/>
      <c r="FV108" s="220"/>
      <c r="FW108" s="220"/>
      <c r="FX108" s="220"/>
      <c r="FY108" s="220"/>
      <c r="FZ108" s="220"/>
      <c r="GA108" s="220"/>
      <c r="GB108" s="220"/>
      <c r="GC108" s="220"/>
      <c r="GD108" s="220"/>
      <c r="GE108" s="220"/>
      <c r="GF108" s="220"/>
      <c r="GG108" s="220"/>
      <c r="GH108" s="220"/>
      <c r="GI108" s="220"/>
      <c r="GJ108" s="220"/>
      <c r="GK108" s="220"/>
      <c r="GL108" s="220"/>
      <c r="GM108" s="220"/>
      <c r="GN108" s="220"/>
      <c r="GO108" s="220"/>
      <c r="GP108" s="220"/>
      <c r="GQ108" s="220"/>
      <c r="GR108" s="220"/>
      <c r="GS108" s="220"/>
      <c r="GT108" s="220"/>
      <c r="GU108" s="220"/>
      <c r="GV108" s="220"/>
      <c r="GW108" s="220"/>
      <c r="GX108" s="220"/>
      <c r="GY108" s="220"/>
      <c r="GZ108" s="220"/>
      <c r="HA108" s="220"/>
      <c r="HB108" s="220"/>
      <c r="HC108" s="220"/>
      <c r="HD108" s="220"/>
      <c r="HE108" s="220"/>
      <c r="HF108" s="220"/>
      <c r="HG108" s="220"/>
      <c r="HH108" s="220"/>
      <c r="HI108" s="220"/>
      <c r="HJ108" s="220"/>
      <c r="HK108" s="220"/>
      <c r="HL108" s="220"/>
      <c r="HM108" s="220"/>
      <c r="HN108" s="220"/>
      <c r="HO108" s="220"/>
      <c r="HP108" s="220"/>
      <c r="HQ108" s="220"/>
      <c r="HR108" s="220"/>
      <c r="HS108" s="220"/>
      <c r="HT108" s="220"/>
      <c r="HU108" s="220"/>
      <c r="HV108" s="220"/>
      <c r="HW108" s="220"/>
      <c r="HX108" s="220"/>
      <c r="HY108" s="220"/>
      <c r="HZ108" s="220"/>
      <c r="IA108" s="220"/>
      <c r="IB108" s="220"/>
      <c r="IC108" s="220"/>
      <c r="ID108" s="220"/>
      <c r="IE108" s="220"/>
      <c r="IF108" s="220"/>
      <c r="IG108" s="220"/>
      <c r="IH108" s="220"/>
      <c r="II108" s="220"/>
      <c r="IJ108" s="220"/>
      <c r="IK108" s="220"/>
      <c r="IL108" s="220"/>
      <c r="IM108" s="220"/>
      <c r="IN108" s="220"/>
      <c r="IO108" s="220"/>
      <c r="IP108" s="220"/>
      <c r="IQ108" s="220"/>
      <c r="IR108" s="220"/>
      <c r="IS108" s="220"/>
      <c r="IT108" s="220"/>
      <c r="IU108" s="220"/>
      <c r="IV108" s="220"/>
    </row>
    <row r="109" spans="1:256" x14ac:dyDescent="0.2">
      <c r="A109" s="211" t="s">
        <v>121</v>
      </c>
      <c r="B109" s="213" t="s">
        <v>122</v>
      </c>
      <c r="C109" s="209" t="s">
        <v>61</v>
      </c>
      <c r="D109" s="214">
        <v>1</v>
      </c>
      <c r="E109" s="179"/>
      <c r="F109" s="119">
        <f>D109*E109</f>
        <v>0</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x14ac:dyDescent="0.2">
      <c r="A110" s="211"/>
      <c r="B110" s="215"/>
      <c r="C110" s="216"/>
      <c r="D110" s="217"/>
      <c r="E110" s="236"/>
      <c r="F110" s="219"/>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T110" s="220"/>
      <c r="BU110" s="220"/>
      <c r="BV110" s="220"/>
      <c r="BW110" s="220"/>
      <c r="BX110" s="220"/>
      <c r="BY110" s="220"/>
      <c r="BZ110" s="220"/>
      <c r="CA110" s="220"/>
      <c r="CB110" s="220"/>
      <c r="CC110" s="220"/>
      <c r="CD110" s="220"/>
      <c r="CE110" s="220"/>
      <c r="CF110" s="220"/>
      <c r="CG110" s="220"/>
      <c r="CH110" s="220"/>
      <c r="CI110" s="220"/>
      <c r="CJ110" s="220"/>
      <c r="CK110" s="220"/>
      <c r="CL110" s="220"/>
      <c r="CM110" s="220"/>
      <c r="CN110" s="220"/>
      <c r="CO110" s="220"/>
      <c r="CP110" s="220"/>
      <c r="CQ110" s="220"/>
      <c r="CR110" s="220"/>
      <c r="CS110" s="220"/>
      <c r="CT110" s="220"/>
      <c r="CU110" s="220"/>
      <c r="CV110" s="220"/>
      <c r="CW110" s="220"/>
      <c r="CX110" s="220"/>
      <c r="CY110" s="220"/>
      <c r="CZ110" s="220"/>
      <c r="DA110" s="220"/>
      <c r="DB110" s="220"/>
      <c r="DC110" s="220"/>
      <c r="DD110" s="220"/>
      <c r="DE110" s="220"/>
      <c r="DF110" s="220"/>
      <c r="DG110" s="220"/>
      <c r="DH110" s="220"/>
      <c r="DI110" s="220"/>
      <c r="DJ110" s="220"/>
      <c r="DK110" s="220"/>
      <c r="DL110" s="220"/>
      <c r="DM110" s="220"/>
      <c r="DN110" s="220"/>
      <c r="DO110" s="220"/>
      <c r="DP110" s="220"/>
      <c r="DQ110" s="220"/>
      <c r="DR110" s="220"/>
      <c r="DS110" s="220"/>
      <c r="DT110" s="220"/>
      <c r="DU110" s="220"/>
      <c r="DV110" s="220"/>
      <c r="DW110" s="220"/>
      <c r="DX110" s="220"/>
      <c r="DY110" s="220"/>
      <c r="DZ110" s="220"/>
      <c r="EA110" s="220"/>
      <c r="EB110" s="220"/>
      <c r="EC110" s="220"/>
      <c r="ED110" s="220"/>
      <c r="EE110" s="220"/>
      <c r="EF110" s="220"/>
      <c r="EG110" s="220"/>
      <c r="EH110" s="220"/>
      <c r="EI110" s="220"/>
      <c r="EJ110" s="220"/>
      <c r="EK110" s="220"/>
      <c r="EL110" s="220"/>
      <c r="EM110" s="220"/>
      <c r="EN110" s="220"/>
      <c r="EO110" s="220"/>
      <c r="EP110" s="220"/>
      <c r="EQ110" s="220"/>
      <c r="ER110" s="220"/>
      <c r="ES110" s="220"/>
      <c r="ET110" s="220"/>
      <c r="EU110" s="220"/>
      <c r="EV110" s="220"/>
      <c r="EW110" s="220"/>
      <c r="EX110" s="220"/>
      <c r="EY110" s="220"/>
      <c r="EZ110" s="220"/>
      <c r="FA110" s="220"/>
      <c r="FB110" s="220"/>
      <c r="FC110" s="220"/>
      <c r="FD110" s="220"/>
      <c r="FE110" s="220"/>
      <c r="FF110" s="220"/>
      <c r="FG110" s="220"/>
      <c r="FH110" s="220"/>
      <c r="FI110" s="220"/>
      <c r="FJ110" s="220"/>
      <c r="FK110" s="220"/>
      <c r="FL110" s="220"/>
      <c r="FM110" s="220"/>
      <c r="FN110" s="220"/>
      <c r="FO110" s="220"/>
      <c r="FP110" s="220"/>
      <c r="FQ110" s="220"/>
      <c r="FR110" s="220"/>
      <c r="FS110" s="220"/>
      <c r="FT110" s="220"/>
      <c r="FU110" s="220"/>
      <c r="FV110" s="220"/>
      <c r="FW110" s="220"/>
      <c r="FX110" s="220"/>
      <c r="FY110" s="220"/>
      <c r="FZ110" s="220"/>
      <c r="GA110" s="220"/>
      <c r="GB110" s="220"/>
      <c r="GC110" s="220"/>
      <c r="GD110" s="220"/>
      <c r="GE110" s="220"/>
      <c r="GF110" s="220"/>
      <c r="GG110" s="220"/>
      <c r="GH110" s="220"/>
      <c r="GI110" s="220"/>
      <c r="GJ110" s="220"/>
      <c r="GK110" s="220"/>
      <c r="GL110" s="220"/>
      <c r="GM110" s="220"/>
      <c r="GN110" s="220"/>
      <c r="GO110" s="220"/>
      <c r="GP110" s="220"/>
      <c r="GQ110" s="220"/>
      <c r="GR110" s="220"/>
      <c r="GS110" s="220"/>
      <c r="GT110" s="220"/>
      <c r="GU110" s="220"/>
      <c r="GV110" s="220"/>
      <c r="GW110" s="220"/>
      <c r="GX110" s="220"/>
      <c r="GY110" s="220"/>
      <c r="GZ110" s="220"/>
      <c r="HA110" s="220"/>
      <c r="HB110" s="220"/>
      <c r="HC110" s="220"/>
      <c r="HD110" s="220"/>
      <c r="HE110" s="220"/>
      <c r="HF110" s="220"/>
      <c r="HG110" s="220"/>
      <c r="HH110" s="220"/>
      <c r="HI110" s="220"/>
      <c r="HJ110" s="220"/>
      <c r="HK110" s="220"/>
      <c r="HL110" s="220"/>
      <c r="HM110" s="220"/>
      <c r="HN110" s="220"/>
      <c r="HO110" s="220"/>
      <c r="HP110" s="220"/>
      <c r="HQ110" s="220"/>
      <c r="HR110" s="220"/>
      <c r="HS110" s="220"/>
      <c r="HT110" s="220"/>
      <c r="HU110" s="220"/>
      <c r="HV110" s="220"/>
      <c r="HW110" s="220"/>
      <c r="HX110" s="220"/>
      <c r="HY110" s="220"/>
      <c r="HZ110" s="220"/>
      <c r="IA110" s="220"/>
      <c r="IB110" s="220"/>
      <c r="IC110" s="220"/>
      <c r="ID110" s="220"/>
      <c r="IE110" s="220"/>
      <c r="IF110" s="220"/>
      <c r="IG110" s="220"/>
      <c r="IH110" s="220"/>
      <c r="II110" s="220"/>
      <c r="IJ110" s="220"/>
      <c r="IK110" s="220"/>
      <c r="IL110" s="220"/>
      <c r="IM110" s="220"/>
      <c r="IN110" s="220"/>
      <c r="IO110" s="220"/>
      <c r="IP110" s="220"/>
      <c r="IQ110" s="220"/>
      <c r="IR110" s="220"/>
      <c r="IS110" s="220"/>
      <c r="IT110" s="220"/>
      <c r="IU110" s="220"/>
      <c r="IV110" s="220"/>
    </row>
    <row r="111" spans="1:256" x14ac:dyDescent="0.2">
      <c r="A111" s="211" t="s">
        <v>123</v>
      </c>
      <c r="B111" s="213" t="s">
        <v>124</v>
      </c>
      <c r="C111" s="209" t="s">
        <v>61</v>
      </c>
      <c r="D111" s="214">
        <v>1</v>
      </c>
      <c r="E111" s="179"/>
      <c r="F111" s="119">
        <f>D111*E111</f>
        <v>0</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2">
      <c r="A112" s="211"/>
      <c r="B112" s="215"/>
      <c r="C112" s="216"/>
      <c r="D112" s="217"/>
      <c r="E112" s="236"/>
      <c r="F112" s="219"/>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c r="AW112" s="220"/>
      <c r="AX112" s="220"/>
      <c r="AY112" s="220"/>
      <c r="AZ112" s="220"/>
      <c r="BA112" s="220"/>
      <c r="BB112" s="220"/>
      <c r="BC112" s="220"/>
      <c r="BD112" s="220"/>
      <c r="BE112" s="220"/>
      <c r="BF112" s="220"/>
      <c r="BG112" s="220"/>
      <c r="BH112" s="220"/>
      <c r="BI112" s="220"/>
      <c r="BJ112" s="220"/>
      <c r="BK112" s="220"/>
      <c r="BL112" s="220"/>
      <c r="BM112" s="220"/>
      <c r="BN112" s="220"/>
      <c r="BO112" s="220"/>
      <c r="BP112" s="220"/>
      <c r="BQ112" s="220"/>
      <c r="BR112" s="220"/>
      <c r="BS112" s="220"/>
      <c r="BT112" s="220"/>
      <c r="BU112" s="220"/>
      <c r="BV112" s="220"/>
      <c r="BW112" s="220"/>
      <c r="BX112" s="220"/>
      <c r="BY112" s="220"/>
      <c r="BZ112" s="220"/>
      <c r="CA112" s="220"/>
      <c r="CB112" s="220"/>
      <c r="CC112" s="220"/>
      <c r="CD112" s="220"/>
      <c r="CE112" s="220"/>
      <c r="CF112" s="220"/>
      <c r="CG112" s="220"/>
      <c r="CH112" s="220"/>
      <c r="CI112" s="220"/>
      <c r="CJ112" s="220"/>
      <c r="CK112" s="220"/>
      <c r="CL112" s="220"/>
      <c r="CM112" s="220"/>
      <c r="CN112" s="220"/>
      <c r="CO112" s="220"/>
      <c r="CP112" s="220"/>
      <c r="CQ112" s="220"/>
      <c r="CR112" s="220"/>
      <c r="CS112" s="220"/>
      <c r="CT112" s="220"/>
      <c r="CU112" s="220"/>
      <c r="CV112" s="220"/>
      <c r="CW112" s="220"/>
      <c r="CX112" s="220"/>
      <c r="CY112" s="220"/>
      <c r="CZ112" s="220"/>
      <c r="DA112" s="220"/>
      <c r="DB112" s="220"/>
      <c r="DC112" s="220"/>
      <c r="DD112" s="220"/>
      <c r="DE112" s="220"/>
      <c r="DF112" s="220"/>
      <c r="DG112" s="220"/>
      <c r="DH112" s="220"/>
      <c r="DI112" s="220"/>
      <c r="DJ112" s="220"/>
      <c r="DK112" s="220"/>
      <c r="DL112" s="220"/>
      <c r="DM112" s="220"/>
      <c r="DN112" s="220"/>
      <c r="DO112" s="220"/>
      <c r="DP112" s="220"/>
      <c r="DQ112" s="220"/>
      <c r="DR112" s="220"/>
      <c r="DS112" s="220"/>
      <c r="DT112" s="220"/>
      <c r="DU112" s="220"/>
      <c r="DV112" s="220"/>
      <c r="DW112" s="220"/>
      <c r="DX112" s="220"/>
      <c r="DY112" s="220"/>
      <c r="DZ112" s="220"/>
      <c r="EA112" s="220"/>
      <c r="EB112" s="220"/>
      <c r="EC112" s="220"/>
      <c r="ED112" s="220"/>
      <c r="EE112" s="220"/>
      <c r="EF112" s="220"/>
      <c r="EG112" s="220"/>
      <c r="EH112" s="220"/>
      <c r="EI112" s="220"/>
      <c r="EJ112" s="220"/>
      <c r="EK112" s="220"/>
      <c r="EL112" s="220"/>
      <c r="EM112" s="220"/>
      <c r="EN112" s="220"/>
      <c r="EO112" s="220"/>
      <c r="EP112" s="220"/>
      <c r="EQ112" s="220"/>
      <c r="ER112" s="220"/>
      <c r="ES112" s="220"/>
      <c r="ET112" s="220"/>
      <c r="EU112" s="220"/>
      <c r="EV112" s="220"/>
      <c r="EW112" s="220"/>
      <c r="EX112" s="220"/>
      <c r="EY112" s="220"/>
      <c r="EZ112" s="220"/>
      <c r="FA112" s="220"/>
      <c r="FB112" s="220"/>
      <c r="FC112" s="220"/>
      <c r="FD112" s="220"/>
      <c r="FE112" s="220"/>
      <c r="FF112" s="220"/>
      <c r="FG112" s="220"/>
      <c r="FH112" s="220"/>
      <c r="FI112" s="220"/>
      <c r="FJ112" s="220"/>
      <c r="FK112" s="220"/>
      <c r="FL112" s="220"/>
      <c r="FM112" s="220"/>
      <c r="FN112" s="220"/>
      <c r="FO112" s="220"/>
      <c r="FP112" s="220"/>
      <c r="FQ112" s="220"/>
      <c r="FR112" s="220"/>
      <c r="FS112" s="220"/>
      <c r="FT112" s="220"/>
      <c r="FU112" s="220"/>
      <c r="FV112" s="220"/>
      <c r="FW112" s="220"/>
      <c r="FX112" s="220"/>
      <c r="FY112" s="220"/>
      <c r="FZ112" s="220"/>
      <c r="GA112" s="220"/>
      <c r="GB112" s="220"/>
      <c r="GC112" s="220"/>
      <c r="GD112" s="220"/>
      <c r="GE112" s="220"/>
      <c r="GF112" s="220"/>
      <c r="GG112" s="220"/>
      <c r="GH112" s="220"/>
      <c r="GI112" s="220"/>
      <c r="GJ112" s="220"/>
      <c r="GK112" s="220"/>
      <c r="GL112" s="220"/>
      <c r="GM112" s="220"/>
      <c r="GN112" s="220"/>
      <c r="GO112" s="220"/>
      <c r="GP112" s="220"/>
      <c r="GQ112" s="220"/>
      <c r="GR112" s="220"/>
      <c r="GS112" s="220"/>
      <c r="GT112" s="220"/>
      <c r="GU112" s="220"/>
      <c r="GV112" s="220"/>
      <c r="GW112" s="220"/>
      <c r="GX112" s="220"/>
      <c r="GY112" s="220"/>
      <c r="GZ112" s="220"/>
      <c r="HA112" s="220"/>
      <c r="HB112" s="220"/>
      <c r="HC112" s="220"/>
      <c r="HD112" s="220"/>
      <c r="HE112" s="220"/>
      <c r="HF112" s="220"/>
      <c r="HG112" s="220"/>
      <c r="HH112" s="220"/>
      <c r="HI112" s="220"/>
      <c r="HJ112" s="220"/>
      <c r="HK112" s="220"/>
      <c r="HL112" s="220"/>
      <c r="HM112" s="220"/>
      <c r="HN112" s="220"/>
      <c r="HO112" s="220"/>
      <c r="HP112" s="220"/>
      <c r="HQ112" s="220"/>
      <c r="HR112" s="220"/>
      <c r="HS112" s="220"/>
      <c r="HT112" s="220"/>
      <c r="HU112" s="220"/>
      <c r="HV112" s="220"/>
      <c r="HW112" s="220"/>
      <c r="HX112" s="220"/>
      <c r="HY112" s="220"/>
      <c r="HZ112" s="220"/>
      <c r="IA112" s="220"/>
      <c r="IB112" s="220"/>
      <c r="IC112" s="220"/>
      <c r="ID112" s="220"/>
      <c r="IE112" s="220"/>
      <c r="IF112" s="220"/>
      <c r="IG112" s="220"/>
      <c r="IH112" s="220"/>
      <c r="II112" s="220"/>
      <c r="IJ112" s="220"/>
      <c r="IK112" s="220"/>
      <c r="IL112" s="220"/>
      <c r="IM112" s="220"/>
      <c r="IN112" s="220"/>
      <c r="IO112" s="220"/>
      <c r="IP112" s="220"/>
      <c r="IQ112" s="220"/>
      <c r="IR112" s="220"/>
      <c r="IS112" s="220"/>
      <c r="IT112" s="220"/>
      <c r="IU112" s="220"/>
      <c r="IV112" s="220"/>
    </row>
    <row r="113" spans="1:256" x14ac:dyDescent="0.2">
      <c r="A113" s="211" t="s">
        <v>125</v>
      </c>
      <c r="B113" s="213" t="s">
        <v>126</v>
      </c>
      <c r="C113" s="209" t="s">
        <v>61</v>
      </c>
      <c r="D113" s="214">
        <v>1</v>
      </c>
      <c r="E113" s="179"/>
      <c r="F113" s="119">
        <f>D113*E113</f>
        <v>0</v>
      </c>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2">
      <c r="A114" s="211"/>
      <c r="B114" s="215"/>
      <c r="C114" s="216"/>
      <c r="D114" s="217"/>
      <c r="E114" s="236"/>
      <c r="F114" s="219"/>
      <c r="G114" s="220"/>
      <c r="H114" s="220"/>
      <c r="I114" s="220"/>
      <c r="J114" s="220"/>
      <c r="K114" s="220"/>
      <c r="L114" s="220"/>
      <c r="M114" s="220"/>
      <c r="N114" s="220"/>
      <c r="O114" s="220"/>
      <c r="P114" s="220"/>
      <c r="Q114" s="220"/>
      <c r="R114" s="220"/>
      <c r="S114" s="220"/>
      <c r="T114" s="220"/>
      <c r="U114" s="220"/>
      <c r="V114" s="220"/>
      <c r="W114" s="220"/>
      <c r="X114" s="220"/>
      <c r="Y114" s="220"/>
      <c r="Z114" s="220"/>
      <c r="AA114" s="220"/>
      <c r="AB114" s="220"/>
      <c r="AC114" s="220"/>
      <c r="AD114" s="220"/>
      <c r="AE114" s="220"/>
      <c r="AF114" s="220"/>
      <c r="AG114" s="220"/>
      <c r="AH114" s="220"/>
      <c r="AI114" s="220"/>
      <c r="AJ114" s="220"/>
      <c r="AK114" s="220"/>
      <c r="AL114" s="220"/>
      <c r="AM114" s="220"/>
      <c r="AN114" s="220"/>
      <c r="AO114" s="220"/>
      <c r="AP114" s="220"/>
      <c r="AQ114" s="220"/>
      <c r="AR114" s="220"/>
      <c r="AS114" s="220"/>
      <c r="AT114" s="220"/>
      <c r="AU114" s="220"/>
      <c r="AV114" s="220"/>
      <c r="AW114" s="220"/>
      <c r="AX114" s="220"/>
      <c r="AY114" s="220"/>
      <c r="AZ114" s="220"/>
      <c r="BA114" s="220"/>
      <c r="BB114" s="220"/>
      <c r="BC114" s="220"/>
      <c r="BD114" s="220"/>
      <c r="BE114" s="220"/>
      <c r="BF114" s="220"/>
      <c r="BG114" s="220"/>
      <c r="BH114" s="220"/>
      <c r="BI114" s="220"/>
      <c r="BJ114" s="220"/>
      <c r="BK114" s="220"/>
      <c r="BL114" s="220"/>
      <c r="BM114" s="220"/>
      <c r="BN114" s="220"/>
      <c r="BO114" s="220"/>
      <c r="BP114" s="220"/>
      <c r="BQ114" s="220"/>
      <c r="BR114" s="220"/>
      <c r="BS114" s="220"/>
      <c r="BT114" s="220"/>
      <c r="BU114" s="220"/>
      <c r="BV114" s="220"/>
      <c r="BW114" s="220"/>
      <c r="BX114" s="220"/>
      <c r="BY114" s="220"/>
      <c r="BZ114" s="220"/>
      <c r="CA114" s="220"/>
      <c r="CB114" s="220"/>
      <c r="CC114" s="220"/>
      <c r="CD114" s="220"/>
      <c r="CE114" s="220"/>
      <c r="CF114" s="220"/>
      <c r="CG114" s="220"/>
      <c r="CH114" s="220"/>
      <c r="CI114" s="220"/>
      <c r="CJ114" s="220"/>
      <c r="CK114" s="220"/>
      <c r="CL114" s="220"/>
      <c r="CM114" s="220"/>
      <c r="CN114" s="220"/>
      <c r="CO114" s="220"/>
      <c r="CP114" s="220"/>
      <c r="CQ114" s="220"/>
      <c r="CR114" s="220"/>
      <c r="CS114" s="220"/>
      <c r="CT114" s="220"/>
      <c r="CU114" s="220"/>
      <c r="CV114" s="220"/>
      <c r="CW114" s="220"/>
      <c r="CX114" s="220"/>
      <c r="CY114" s="220"/>
      <c r="CZ114" s="220"/>
      <c r="DA114" s="220"/>
      <c r="DB114" s="220"/>
      <c r="DC114" s="220"/>
      <c r="DD114" s="220"/>
      <c r="DE114" s="220"/>
      <c r="DF114" s="220"/>
      <c r="DG114" s="220"/>
      <c r="DH114" s="220"/>
      <c r="DI114" s="220"/>
      <c r="DJ114" s="220"/>
      <c r="DK114" s="220"/>
      <c r="DL114" s="220"/>
      <c r="DM114" s="220"/>
      <c r="DN114" s="220"/>
      <c r="DO114" s="220"/>
      <c r="DP114" s="220"/>
      <c r="DQ114" s="220"/>
      <c r="DR114" s="220"/>
      <c r="DS114" s="220"/>
      <c r="DT114" s="220"/>
      <c r="DU114" s="220"/>
      <c r="DV114" s="220"/>
      <c r="DW114" s="220"/>
      <c r="DX114" s="220"/>
      <c r="DY114" s="220"/>
      <c r="DZ114" s="220"/>
      <c r="EA114" s="220"/>
      <c r="EB114" s="220"/>
      <c r="EC114" s="220"/>
      <c r="ED114" s="220"/>
      <c r="EE114" s="220"/>
      <c r="EF114" s="220"/>
      <c r="EG114" s="220"/>
      <c r="EH114" s="220"/>
      <c r="EI114" s="220"/>
      <c r="EJ114" s="220"/>
      <c r="EK114" s="220"/>
      <c r="EL114" s="220"/>
      <c r="EM114" s="220"/>
      <c r="EN114" s="220"/>
      <c r="EO114" s="220"/>
      <c r="EP114" s="220"/>
      <c r="EQ114" s="220"/>
      <c r="ER114" s="220"/>
      <c r="ES114" s="220"/>
      <c r="ET114" s="220"/>
      <c r="EU114" s="220"/>
      <c r="EV114" s="220"/>
      <c r="EW114" s="220"/>
      <c r="EX114" s="220"/>
      <c r="EY114" s="220"/>
      <c r="EZ114" s="220"/>
      <c r="FA114" s="220"/>
      <c r="FB114" s="220"/>
      <c r="FC114" s="220"/>
      <c r="FD114" s="220"/>
      <c r="FE114" s="220"/>
      <c r="FF114" s="220"/>
      <c r="FG114" s="220"/>
      <c r="FH114" s="220"/>
      <c r="FI114" s="220"/>
      <c r="FJ114" s="220"/>
      <c r="FK114" s="220"/>
      <c r="FL114" s="220"/>
      <c r="FM114" s="220"/>
      <c r="FN114" s="220"/>
      <c r="FO114" s="220"/>
      <c r="FP114" s="220"/>
      <c r="FQ114" s="220"/>
      <c r="FR114" s="220"/>
      <c r="FS114" s="220"/>
      <c r="FT114" s="220"/>
      <c r="FU114" s="220"/>
      <c r="FV114" s="220"/>
      <c r="FW114" s="220"/>
      <c r="FX114" s="220"/>
      <c r="FY114" s="220"/>
      <c r="FZ114" s="220"/>
      <c r="GA114" s="220"/>
      <c r="GB114" s="220"/>
      <c r="GC114" s="220"/>
      <c r="GD114" s="220"/>
      <c r="GE114" s="220"/>
      <c r="GF114" s="220"/>
      <c r="GG114" s="220"/>
      <c r="GH114" s="220"/>
      <c r="GI114" s="220"/>
      <c r="GJ114" s="220"/>
      <c r="GK114" s="220"/>
      <c r="GL114" s="220"/>
      <c r="GM114" s="220"/>
      <c r="GN114" s="220"/>
      <c r="GO114" s="220"/>
      <c r="GP114" s="220"/>
      <c r="GQ114" s="220"/>
      <c r="GR114" s="220"/>
      <c r="GS114" s="220"/>
      <c r="GT114" s="220"/>
      <c r="GU114" s="220"/>
      <c r="GV114" s="220"/>
      <c r="GW114" s="220"/>
      <c r="GX114" s="220"/>
      <c r="GY114" s="220"/>
      <c r="GZ114" s="220"/>
      <c r="HA114" s="220"/>
      <c r="HB114" s="220"/>
      <c r="HC114" s="220"/>
      <c r="HD114" s="220"/>
      <c r="HE114" s="220"/>
      <c r="HF114" s="220"/>
      <c r="HG114" s="220"/>
      <c r="HH114" s="220"/>
      <c r="HI114" s="220"/>
      <c r="HJ114" s="220"/>
      <c r="HK114" s="220"/>
      <c r="HL114" s="220"/>
      <c r="HM114" s="220"/>
      <c r="HN114" s="220"/>
      <c r="HO114" s="220"/>
      <c r="HP114" s="220"/>
      <c r="HQ114" s="220"/>
      <c r="HR114" s="220"/>
      <c r="HS114" s="220"/>
      <c r="HT114" s="220"/>
      <c r="HU114" s="220"/>
      <c r="HV114" s="220"/>
      <c r="HW114" s="220"/>
      <c r="HX114" s="220"/>
      <c r="HY114" s="220"/>
      <c r="HZ114" s="220"/>
      <c r="IA114" s="220"/>
      <c r="IB114" s="220"/>
      <c r="IC114" s="220"/>
      <c r="ID114" s="220"/>
      <c r="IE114" s="220"/>
      <c r="IF114" s="220"/>
      <c r="IG114" s="220"/>
      <c r="IH114" s="220"/>
      <c r="II114" s="220"/>
      <c r="IJ114" s="220"/>
      <c r="IK114" s="220"/>
      <c r="IL114" s="220"/>
      <c r="IM114" s="220"/>
      <c r="IN114" s="220"/>
      <c r="IO114" s="220"/>
      <c r="IP114" s="220"/>
      <c r="IQ114" s="220"/>
      <c r="IR114" s="220"/>
      <c r="IS114" s="220"/>
      <c r="IT114" s="220"/>
      <c r="IU114" s="220"/>
      <c r="IV114" s="220"/>
    </row>
    <row r="115" spans="1:256" x14ac:dyDescent="0.2">
      <c r="A115" s="211" t="s">
        <v>127</v>
      </c>
      <c r="B115" s="213" t="s">
        <v>128</v>
      </c>
      <c r="C115" s="209" t="s">
        <v>61</v>
      </c>
      <c r="D115" s="214">
        <v>2</v>
      </c>
      <c r="E115" s="179"/>
      <c r="F115" s="119">
        <f>D115*E115</f>
        <v>0</v>
      </c>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2">
      <c r="A116" s="211"/>
      <c r="B116" s="215"/>
      <c r="C116" s="216"/>
      <c r="D116" s="217"/>
      <c r="E116" s="236"/>
      <c r="F116" s="219"/>
      <c r="G116" s="220"/>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0"/>
      <c r="AY116" s="220"/>
      <c r="AZ116" s="220"/>
      <c r="BA116" s="220"/>
      <c r="BB116" s="220"/>
      <c r="BC116" s="220"/>
      <c r="BD116" s="220"/>
      <c r="BE116" s="220"/>
      <c r="BF116" s="220"/>
      <c r="BG116" s="220"/>
      <c r="BH116" s="220"/>
      <c r="BI116" s="220"/>
      <c r="BJ116" s="220"/>
      <c r="BK116" s="220"/>
      <c r="BL116" s="220"/>
      <c r="BM116" s="220"/>
      <c r="BN116" s="220"/>
      <c r="BO116" s="220"/>
      <c r="BP116" s="220"/>
      <c r="BQ116" s="220"/>
      <c r="BR116" s="220"/>
      <c r="BS116" s="220"/>
      <c r="BT116" s="220"/>
      <c r="BU116" s="220"/>
      <c r="BV116" s="220"/>
      <c r="BW116" s="220"/>
      <c r="BX116" s="220"/>
      <c r="BY116" s="220"/>
      <c r="BZ116" s="220"/>
      <c r="CA116" s="220"/>
      <c r="CB116" s="220"/>
      <c r="CC116" s="220"/>
      <c r="CD116" s="220"/>
      <c r="CE116" s="220"/>
      <c r="CF116" s="220"/>
      <c r="CG116" s="220"/>
      <c r="CH116" s="220"/>
      <c r="CI116" s="220"/>
      <c r="CJ116" s="220"/>
      <c r="CK116" s="220"/>
      <c r="CL116" s="220"/>
      <c r="CM116" s="220"/>
      <c r="CN116" s="220"/>
      <c r="CO116" s="220"/>
      <c r="CP116" s="220"/>
      <c r="CQ116" s="220"/>
      <c r="CR116" s="220"/>
      <c r="CS116" s="220"/>
      <c r="CT116" s="220"/>
      <c r="CU116" s="220"/>
      <c r="CV116" s="220"/>
      <c r="CW116" s="220"/>
      <c r="CX116" s="220"/>
      <c r="CY116" s="220"/>
      <c r="CZ116" s="220"/>
      <c r="DA116" s="220"/>
      <c r="DB116" s="220"/>
      <c r="DC116" s="220"/>
      <c r="DD116" s="220"/>
      <c r="DE116" s="220"/>
      <c r="DF116" s="220"/>
      <c r="DG116" s="220"/>
      <c r="DH116" s="220"/>
      <c r="DI116" s="220"/>
      <c r="DJ116" s="220"/>
      <c r="DK116" s="220"/>
      <c r="DL116" s="220"/>
      <c r="DM116" s="220"/>
      <c r="DN116" s="220"/>
      <c r="DO116" s="220"/>
      <c r="DP116" s="220"/>
      <c r="DQ116" s="220"/>
      <c r="DR116" s="220"/>
      <c r="DS116" s="220"/>
      <c r="DT116" s="220"/>
      <c r="DU116" s="220"/>
      <c r="DV116" s="220"/>
      <c r="DW116" s="220"/>
      <c r="DX116" s="220"/>
      <c r="DY116" s="220"/>
      <c r="DZ116" s="220"/>
      <c r="EA116" s="220"/>
      <c r="EB116" s="220"/>
      <c r="EC116" s="220"/>
      <c r="ED116" s="220"/>
      <c r="EE116" s="220"/>
      <c r="EF116" s="220"/>
      <c r="EG116" s="220"/>
      <c r="EH116" s="220"/>
      <c r="EI116" s="220"/>
      <c r="EJ116" s="220"/>
      <c r="EK116" s="220"/>
      <c r="EL116" s="220"/>
      <c r="EM116" s="220"/>
      <c r="EN116" s="220"/>
      <c r="EO116" s="220"/>
      <c r="EP116" s="220"/>
      <c r="EQ116" s="220"/>
      <c r="ER116" s="220"/>
      <c r="ES116" s="220"/>
      <c r="ET116" s="220"/>
      <c r="EU116" s="220"/>
      <c r="EV116" s="220"/>
      <c r="EW116" s="220"/>
      <c r="EX116" s="220"/>
      <c r="EY116" s="220"/>
      <c r="EZ116" s="220"/>
      <c r="FA116" s="220"/>
      <c r="FB116" s="220"/>
      <c r="FC116" s="220"/>
      <c r="FD116" s="220"/>
      <c r="FE116" s="220"/>
      <c r="FF116" s="220"/>
      <c r="FG116" s="220"/>
      <c r="FH116" s="220"/>
      <c r="FI116" s="220"/>
      <c r="FJ116" s="220"/>
      <c r="FK116" s="220"/>
      <c r="FL116" s="220"/>
      <c r="FM116" s="220"/>
      <c r="FN116" s="220"/>
      <c r="FO116" s="220"/>
      <c r="FP116" s="220"/>
      <c r="FQ116" s="220"/>
      <c r="FR116" s="220"/>
      <c r="FS116" s="220"/>
      <c r="FT116" s="220"/>
      <c r="FU116" s="220"/>
      <c r="FV116" s="220"/>
      <c r="FW116" s="220"/>
      <c r="FX116" s="220"/>
      <c r="FY116" s="220"/>
      <c r="FZ116" s="220"/>
      <c r="GA116" s="220"/>
      <c r="GB116" s="220"/>
      <c r="GC116" s="220"/>
      <c r="GD116" s="220"/>
      <c r="GE116" s="220"/>
      <c r="GF116" s="220"/>
      <c r="GG116" s="220"/>
      <c r="GH116" s="220"/>
      <c r="GI116" s="220"/>
      <c r="GJ116" s="220"/>
      <c r="GK116" s="220"/>
      <c r="GL116" s="220"/>
      <c r="GM116" s="220"/>
      <c r="GN116" s="220"/>
      <c r="GO116" s="220"/>
      <c r="GP116" s="220"/>
      <c r="GQ116" s="220"/>
      <c r="GR116" s="220"/>
      <c r="GS116" s="220"/>
      <c r="GT116" s="220"/>
      <c r="GU116" s="220"/>
      <c r="GV116" s="220"/>
      <c r="GW116" s="220"/>
      <c r="GX116" s="220"/>
      <c r="GY116" s="220"/>
      <c r="GZ116" s="220"/>
      <c r="HA116" s="220"/>
      <c r="HB116" s="220"/>
      <c r="HC116" s="220"/>
      <c r="HD116" s="220"/>
      <c r="HE116" s="220"/>
      <c r="HF116" s="220"/>
      <c r="HG116" s="220"/>
      <c r="HH116" s="220"/>
      <c r="HI116" s="220"/>
      <c r="HJ116" s="220"/>
      <c r="HK116" s="220"/>
      <c r="HL116" s="220"/>
      <c r="HM116" s="220"/>
      <c r="HN116" s="220"/>
      <c r="HO116" s="220"/>
      <c r="HP116" s="220"/>
      <c r="HQ116" s="220"/>
      <c r="HR116" s="220"/>
      <c r="HS116" s="220"/>
      <c r="HT116" s="220"/>
      <c r="HU116" s="220"/>
      <c r="HV116" s="220"/>
      <c r="HW116" s="220"/>
      <c r="HX116" s="220"/>
      <c r="HY116" s="220"/>
      <c r="HZ116" s="220"/>
      <c r="IA116" s="220"/>
      <c r="IB116" s="220"/>
      <c r="IC116" s="220"/>
      <c r="ID116" s="220"/>
      <c r="IE116" s="220"/>
      <c r="IF116" s="220"/>
      <c r="IG116" s="220"/>
      <c r="IH116" s="220"/>
      <c r="II116" s="220"/>
      <c r="IJ116" s="220"/>
      <c r="IK116" s="220"/>
      <c r="IL116" s="220"/>
      <c r="IM116" s="220"/>
      <c r="IN116" s="220"/>
      <c r="IO116" s="220"/>
      <c r="IP116" s="220"/>
      <c r="IQ116" s="220"/>
      <c r="IR116" s="220"/>
      <c r="IS116" s="220"/>
      <c r="IT116" s="220"/>
      <c r="IU116" s="220"/>
      <c r="IV116" s="220"/>
    </row>
    <row r="117" spans="1:256" x14ac:dyDescent="0.2">
      <c r="A117" s="211" t="s">
        <v>129</v>
      </c>
      <c r="B117" s="213" t="s">
        <v>130</v>
      </c>
      <c r="C117" s="209" t="s">
        <v>61</v>
      </c>
      <c r="D117" s="214">
        <v>1</v>
      </c>
      <c r="E117" s="179"/>
      <c r="F117" s="119">
        <f>D117*E117</f>
        <v>0</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2">
      <c r="A118" s="211"/>
      <c r="B118" s="215"/>
      <c r="C118" s="216"/>
      <c r="D118" s="217"/>
      <c r="E118" s="236"/>
      <c r="F118" s="219"/>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Q118" s="220"/>
      <c r="AR118" s="220"/>
      <c r="AS118" s="220"/>
      <c r="AT118" s="220"/>
      <c r="AU118" s="220"/>
      <c r="AV118" s="220"/>
      <c r="AW118" s="220"/>
      <c r="AX118" s="220"/>
      <c r="AY118" s="220"/>
      <c r="AZ118" s="220"/>
      <c r="BA118" s="220"/>
      <c r="BB118" s="220"/>
      <c r="BC118" s="220"/>
      <c r="BD118" s="220"/>
      <c r="BE118" s="220"/>
      <c r="BF118" s="220"/>
      <c r="BG118" s="220"/>
      <c r="BH118" s="220"/>
      <c r="BI118" s="220"/>
      <c r="BJ118" s="220"/>
      <c r="BK118" s="220"/>
      <c r="BL118" s="220"/>
      <c r="BM118" s="220"/>
      <c r="BN118" s="220"/>
      <c r="BO118" s="220"/>
      <c r="BP118" s="220"/>
      <c r="BQ118" s="220"/>
      <c r="BR118" s="220"/>
      <c r="BS118" s="220"/>
      <c r="BT118" s="220"/>
      <c r="BU118" s="220"/>
      <c r="BV118" s="220"/>
      <c r="BW118" s="220"/>
      <c r="BX118" s="220"/>
      <c r="BY118" s="220"/>
      <c r="BZ118" s="220"/>
      <c r="CA118" s="220"/>
      <c r="CB118" s="220"/>
      <c r="CC118" s="220"/>
      <c r="CD118" s="220"/>
      <c r="CE118" s="220"/>
      <c r="CF118" s="220"/>
      <c r="CG118" s="220"/>
      <c r="CH118" s="220"/>
      <c r="CI118" s="220"/>
      <c r="CJ118" s="220"/>
      <c r="CK118" s="220"/>
      <c r="CL118" s="220"/>
      <c r="CM118" s="220"/>
      <c r="CN118" s="220"/>
      <c r="CO118" s="220"/>
      <c r="CP118" s="220"/>
      <c r="CQ118" s="220"/>
      <c r="CR118" s="220"/>
      <c r="CS118" s="220"/>
      <c r="CT118" s="220"/>
      <c r="CU118" s="220"/>
      <c r="CV118" s="220"/>
      <c r="CW118" s="220"/>
      <c r="CX118" s="220"/>
      <c r="CY118" s="220"/>
      <c r="CZ118" s="220"/>
      <c r="DA118" s="220"/>
      <c r="DB118" s="220"/>
      <c r="DC118" s="220"/>
      <c r="DD118" s="220"/>
      <c r="DE118" s="220"/>
      <c r="DF118" s="220"/>
      <c r="DG118" s="220"/>
      <c r="DH118" s="220"/>
      <c r="DI118" s="220"/>
      <c r="DJ118" s="220"/>
      <c r="DK118" s="220"/>
      <c r="DL118" s="220"/>
      <c r="DM118" s="220"/>
      <c r="DN118" s="220"/>
      <c r="DO118" s="220"/>
      <c r="DP118" s="220"/>
      <c r="DQ118" s="220"/>
      <c r="DR118" s="220"/>
      <c r="DS118" s="220"/>
      <c r="DT118" s="220"/>
      <c r="DU118" s="220"/>
      <c r="DV118" s="220"/>
      <c r="DW118" s="220"/>
      <c r="DX118" s="220"/>
      <c r="DY118" s="220"/>
      <c r="DZ118" s="220"/>
      <c r="EA118" s="220"/>
      <c r="EB118" s="220"/>
      <c r="EC118" s="220"/>
      <c r="ED118" s="220"/>
      <c r="EE118" s="220"/>
      <c r="EF118" s="220"/>
      <c r="EG118" s="220"/>
      <c r="EH118" s="220"/>
      <c r="EI118" s="220"/>
      <c r="EJ118" s="220"/>
      <c r="EK118" s="220"/>
      <c r="EL118" s="220"/>
      <c r="EM118" s="220"/>
      <c r="EN118" s="220"/>
      <c r="EO118" s="220"/>
      <c r="EP118" s="220"/>
      <c r="EQ118" s="220"/>
      <c r="ER118" s="220"/>
      <c r="ES118" s="220"/>
      <c r="ET118" s="220"/>
      <c r="EU118" s="220"/>
      <c r="EV118" s="220"/>
      <c r="EW118" s="220"/>
      <c r="EX118" s="220"/>
      <c r="EY118" s="220"/>
      <c r="EZ118" s="220"/>
      <c r="FA118" s="220"/>
      <c r="FB118" s="220"/>
      <c r="FC118" s="220"/>
      <c r="FD118" s="220"/>
      <c r="FE118" s="220"/>
      <c r="FF118" s="220"/>
      <c r="FG118" s="220"/>
      <c r="FH118" s="220"/>
      <c r="FI118" s="220"/>
      <c r="FJ118" s="220"/>
      <c r="FK118" s="220"/>
      <c r="FL118" s="220"/>
      <c r="FM118" s="220"/>
      <c r="FN118" s="220"/>
      <c r="FO118" s="220"/>
      <c r="FP118" s="220"/>
      <c r="FQ118" s="220"/>
      <c r="FR118" s="220"/>
      <c r="FS118" s="220"/>
      <c r="FT118" s="220"/>
      <c r="FU118" s="220"/>
      <c r="FV118" s="220"/>
      <c r="FW118" s="220"/>
      <c r="FX118" s="220"/>
      <c r="FY118" s="220"/>
      <c r="FZ118" s="220"/>
      <c r="GA118" s="220"/>
      <c r="GB118" s="220"/>
      <c r="GC118" s="220"/>
      <c r="GD118" s="220"/>
      <c r="GE118" s="220"/>
      <c r="GF118" s="220"/>
      <c r="GG118" s="220"/>
      <c r="GH118" s="220"/>
      <c r="GI118" s="220"/>
      <c r="GJ118" s="220"/>
      <c r="GK118" s="220"/>
      <c r="GL118" s="220"/>
      <c r="GM118" s="220"/>
      <c r="GN118" s="220"/>
      <c r="GO118" s="220"/>
      <c r="GP118" s="220"/>
      <c r="GQ118" s="220"/>
      <c r="GR118" s="220"/>
      <c r="GS118" s="220"/>
      <c r="GT118" s="220"/>
      <c r="GU118" s="220"/>
      <c r="GV118" s="220"/>
      <c r="GW118" s="220"/>
      <c r="GX118" s="220"/>
      <c r="GY118" s="220"/>
      <c r="GZ118" s="220"/>
      <c r="HA118" s="220"/>
      <c r="HB118" s="220"/>
      <c r="HC118" s="220"/>
      <c r="HD118" s="220"/>
      <c r="HE118" s="220"/>
      <c r="HF118" s="220"/>
      <c r="HG118" s="220"/>
      <c r="HH118" s="220"/>
      <c r="HI118" s="220"/>
      <c r="HJ118" s="220"/>
      <c r="HK118" s="220"/>
      <c r="HL118" s="220"/>
      <c r="HM118" s="220"/>
      <c r="HN118" s="220"/>
      <c r="HO118" s="220"/>
      <c r="HP118" s="220"/>
      <c r="HQ118" s="220"/>
      <c r="HR118" s="220"/>
      <c r="HS118" s="220"/>
      <c r="HT118" s="220"/>
      <c r="HU118" s="220"/>
      <c r="HV118" s="220"/>
      <c r="HW118" s="220"/>
      <c r="HX118" s="220"/>
      <c r="HY118" s="220"/>
      <c r="HZ118" s="220"/>
      <c r="IA118" s="220"/>
      <c r="IB118" s="220"/>
      <c r="IC118" s="220"/>
      <c r="ID118" s="220"/>
      <c r="IE118" s="220"/>
      <c r="IF118" s="220"/>
      <c r="IG118" s="220"/>
      <c r="IH118" s="220"/>
      <c r="II118" s="220"/>
      <c r="IJ118" s="220"/>
      <c r="IK118" s="220"/>
      <c r="IL118" s="220"/>
      <c r="IM118" s="220"/>
      <c r="IN118" s="220"/>
      <c r="IO118" s="220"/>
      <c r="IP118" s="220"/>
      <c r="IQ118" s="220"/>
      <c r="IR118" s="220"/>
      <c r="IS118" s="220"/>
      <c r="IT118" s="220"/>
      <c r="IU118" s="220"/>
      <c r="IV118" s="220"/>
    </row>
    <row r="119" spans="1:256" x14ac:dyDescent="0.2">
      <c r="A119" s="211" t="s">
        <v>131</v>
      </c>
      <c r="B119" s="213" t="s">
        <v>132</v>
      </c>
      <c r="C119" s="209" t="s">
        <v>61</v>
      </c>
      <c r="D119" s="214">
        <v>2</v>
      </c>
      <c r="E119" s="179"/>
      <c r="F119" s="119">
        <f>D119*E119</f>
        <v>0</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2">
      <c r="A120" s="211"/>
      <c r="B120" s="215"/>
      <c r="C120" s="216"/>
      <c r="D120" s="217"/>
      <c r="E120" s="236"/>
      <c r="F120" s="219"/>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20"/>
      <c r="BQ120" s="220"/>
      <c r="BR120" s="220"/>
      <c r="BS120" s="220"/>
      <c r="BT120" s="220"/>
      <c r="BU120" s="220"/>
      <c r="BV120" s="220"/>
      <c r="BW120" s="220"/>
      <c r="BX120" s="220"/>
      <c r="BY120" s="220"/>
      <c r="BZ120" s="220"/>
      <c r="CA120" s="220"/>
      <c r="CB120" s="220"/>
      <c r="CC120" s="220"/>
      <c r="CD120" s="220"/>
      <c r="CE120" s="220"/>
      <c r="CF120" s="220"/>
      <c r="CG120" s="220"/>
      <c r="CH120" s="220"/>
      <c r="CI120" s="220"/>
      <c r="CJ120" s="220"/>
      <c r="CK120" s="220"/>
      <c r="CL120" s="220"/>
      <c r="CM120" s="220"/>
      <c r="CN120" s="220"/>
      <c r="CO120" s="220"/>
      <c r="CP120" s="220"/>
      <c r="CQ120" s="220"/>
      <c r="CR120" s="220"/>
      <c r="CS120" s="220"/>
      <c r="CT120" s="220"/>
      <c r="CU120" s="220"/>
      <c r="CV120" s="220"/>
      <c r="CW120" s="220"/>
      <c r="CX120" s="220"/>
      <c r="CY120" s="220"/>
      <c r="CZ120" s="220"/>
      <c r="DA120" s="220"/>
      <c r="DB120" s="220"/>
      <c r="DC120" s="220"/>
      <c r="DD120" s="220"/>
      <c r="DE120" s="220"/>
      <c r="DF120" s="220"/>
      <c r="DG120" s="220"/>
      <c r="DH120" s="220"/>
      <c r="DI120" s="220"/>
      <c r="DJ120" s="220"/>
      <c r="DK120" s="220"/>
      <c r="DL120" s="220"/>
      <c r="DM120" s="220"/>
      <c r="DN120" s="220"/>
      <c r="DO120" s="220"/>
      <c r="DP120" s="220"/>
      <c r="DQ120" s="220"/>
      <c r="DR120" s="220"/>
      <c r="DS120" s="220"/>
      <c r="DT120" s="220"/>
      <c r="DU120" s="220"/>
      <c r="DV120" s="220"/>
      <c r="DW120" s="220"/>
      <c r="DX120" s="220"/>
      <c r="DY120" s="220"/>
      <c r="DZ120" s="220"/>
      <c r="EA120" s="220"/>
      <c r="EB120" s="220"/>
      <c r="EC120" s="220"/>
      <c r="ED120" s="220"/>
      <c r="EE120" s="220"/>
      <c r="EF120" s="220"/>
      <c r="EG120" s="220"/>
      <c r="EH120" s="220"/>
      <c r="EI120" s="220"/>
      <c r="EJ120" s="220"/>
      <c r="EK120" s="220"/>
      <c r="EL120" s="220"/>
      <c r="EM120" s="220"/>
      <c r="EN120" s="220"/>
      <c r="EO120" s="220"/>
      <c r="EP120" s="220"/>
      <c r="EQ120" s="220"/>
      <c r="ER120" s="220"/>
      <c r="ES120" s="220"/>
      <c r="ET120" s="220"/>
      <c r="EU120" s="220"/>
      <c r="EV120" s="220"/>
      <c r="EW120" s="220"/>
      <c r="EX120" s="220"/>
      <c r="EY120" s="220"/>
      <c r="EZ120" s="220"/>
      <c r="FA120" s="220"/>
      <c r="FB120" s="220"/>
      <c r="FC120" s="220"/>
      <c r="FD120" s="220"/>
      <c r="FE120" s="220"/>
      <c r="FF120" s="220"/>
      <c r="FG120" s="220"/>
      <c r="FH120" s="220"/>
      <c r="FI120" s="220"/>
      <c r="FJ120" s="220"/>
      <c r="FK120" s="220"/>
      <c r="FL120" s="220"/>
      <c r="FM120" s="220"/>
      <c r="FN120" s="220"/>
      <c r="FO120" s="220"/>
      <c r="FP120" s="220"/>
      <c r="FQ120" s="220"/>
      <c r="FR120" s="220"/>
      <c r="FS120" s="220"/>
      <c r="FT120" s="220"/>
      <c r="FU120" s="220"/>
      <c r="FV120" s="220"/>
      <c r="FW120" s="220"/>
      <c r="FX120" s="220"/>
      <c r="FY120" s="220"/>
      <c r="FZ120" s="220"/>
      <c r="GA120" s="220"/>
      <c r="GB120" s="220"/>
      <c r="GC120" s="220"/>
      <c r="GD120" s="220"/>
      <c r="GE120" s="220"/>
      <c r="GF120" s="220"/>
      <c r="GG120" s="220"/>
      <c r="GH120" s="220"/>
      <c r="GI120" s="220"/>
      <c r="GJ120" s="220"/>
      <c r="GK120" s="220"/>
      <c r="GL120" s="220"/>
      <c r="GM120" s="220"/>
      <c r="GN120" s="220"/>
      <c r="GO120" s="220"/>
      <c r="GP120" s="220"/>
      <c r="GQ120" s="220"/>
      <c r="GR120" s="220"/>
      <c r="GS120" s="220"/>
      <c r="GT120" s="220"/>
      <c r="GU120" s="220"/>
      <c r="GV120" s="220"/>
      <c r="GW120" s="220"/>
      <c r="GX120" s="220"/>
      <c r="GY120" s="220"/>
      <c r="GZ120" s="220"/>
      <c r="HA120" s="220"/>
      <c r="HB120" s="220"/>
      <c r="HC120" s="220"/>
      <c r="HD120" s="220"/>
      <c r="HE120" s="220"/>
      <c r="HF120" s="220"/>
      <c r="HG120" s="220"/>
      <c r="HH120" s="220"/>
      <c r="HI120" s="220"/>
      <c r="HJ120" s="220"/>
      <c r="HK120" s="220"/>
      <c r="HL120" s="220"/>
      <c r="HM120" s="220"/>
      <c r="HN120" s="220"/>
      <c r="HO120" s="220"/>
      <c r="HP120" s="220"/>
      <c r="HQ120" s="220"/>
      <c r="HR120" s="220"/>
      <c r="HS120" s="220"/>
      <c r="HT120" s="220"/>
      <c r="HU120" s="220"/>
      <c r="HV120" s="220"/>
      <c r="HW120" s="220"/>
      <c r="HX120" s="220"/>
      <c r="HY120" s="220"/>
      <c r="HZ120" s="220"/>
      <c r="IA120" s="220"/>
      <c r="IB120" s="220"/>
      <c r="IC120" s="220"/>
      <c r="ID120" s="220"/>
      <c r="IE120" s="220"/>
      <c r="IF120" s="220"/>
      <c r="IG120" s="220"/>
      <c r="IH120" s="220"/>
      <c r="II120" s="220"/>
      <c r="IJ120" s="220"/>
      <c r="IK120" s="220"/>
      <c r="IL120" s="220"/>
      <c r="IM120" s="220"/>
      <c r="IN120" s="220"/>
      <c r="IO120" s="220"/>
      <c r="IP120" s="220"/>
      <c r="IQ120" s="220"/>
      <c r="IR120" s="220"/>
      <c r="IS120" s="220"/>
      <c r="IT120" s="220"/>
      <c r="IU120" s="220"/>
      <c r="IV120" s="220"/>
    </row>
    <row r="121" spans="1:256" x14ac:dyDescent="0.2">
      <c r="A121" s="211" t="s">
        <v>133</v>
      </c>
      <c r="B121" s="213" t="s">
        <v>134</v>
      </c>
      <c r="C121" s="209" t="s">
        <v>61</v>
      </c>
      <c r="D121" s="214">
        <v>2</v>
      </c>
      <c r="E121" s="179"/>
      <c r="F121" s="119">
        <f>D121*E121</f>
        <v>0</v>
      </c>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2">
      <c r="A122" s="211"/>
      <c r="B122" s="215"/>
      <c r="C122" s="216"/>
      <c r="D122" s="217"/>
      <c r="E122" s="236"/>
      <c r="F122" s="219"/>
      <c r="G122" s="220"/>
      <c r="H122" s="220"/>
      <c r="I122" s="220"/>
      <c r="J122" s="220"/>
      <c r="K122" s="220"/>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Q122" s="220"/>
      <c r="AR122" s="220"/>
      <c r="AS122" s="220"/>
      <c r="AT122" s="220"/>
      <c r="AU122" s="220"/>
      <c r="AV122" s="220"/>
      <c r="AW122" s="220"/>
      <c r="AX122" s="220"/>
      <c r="AY122" s="220"/>
      <c r="AZ122" s="220"/>
      <c r="BA122" s="220"/>
      <c r="BB122" s="220"/>
      <c r="BC122" s="220"/>
      <c r="BD122" s="220"/>
      <c r="BE122" s="220"/>
      <c r="BF122" s="220"/>
      <c r="BG122" s="220"/>
      <c r="BH122" s="220"/>
      <c r="BI122" s="220"/>
      <c r="BJ122" s="220"/>
      <c r="BK122" s="220"/>
      <c r="BL122" s="220"/>
      <c r="BM122" s="220"/>
      <c r="BN122" s="220"/>
      <c r="BO122" s="220"/>
      <c r="BP122" s="220"/>
      <c r="BQ122" s="220"/>
      <c r="BR122" s="220"/>
      <c r="BS122" s="220"/>
      <c r="BT122" s="220"/>
      <c r="BU122" s="220"/>
      <c r="BV122" s="220"/>
      <c r="BW122" s="220"/>
      <c r="BX122" s="220"/>
      <c r="BY122" s="220"/>
      <c r="BZ122" s="220"/>
      <c r="CA122" s="220"/>
      <c r="CB122" s="220"/>
      <c r="CC122" s="220"/>
      <c r="CD122" s="220"/>
      <c r="CE122" s="220"/>
      <c r="CF122" s="220"/>
      <c r="CG122" s="220"/>
      <c r="CH122" s="220"/>
      <c r="CI122" s="220"/>
      <c r="CJ122" s="220"/>
      <c r="CK122" s="220"/>
      <c r="CL122" s="220"/>
      <c r="CM122" s="220"/>
      <c r="CN122" s="220"/>
      <c r="CO122" s="220"/>
      <c r="CP122" s="220"/>
      <c r="CQ122" s="220"/>
      <c r="CR122" s="220"/>
      <c r="CS122" s="220"/>
      <c r="CT122" s="220"/>
      <c r="CU122" s="220"/>
      <c r="CV122" s="220"/>
      <c r="CW122" s="220"/>
      <c r="CX122" s="220"/>
      <c r="CY122" s="220"/>
      <c r="CZ122" s="220"/>
      <c r="DA122" s="220"/>
      <c r="DB122" s="220"/>
      <c r="DC122" s="220"/>
      <c r="DD122" s="220"/>
      <c r="DE122" s="220"/>
      <c r="DF122" s="220"/>
      <c r="DG122" s="220"/>
      <c r="DH122" s="220"/>
      <c r="DI122" s="220"/>
      <c r="DJ122" s="220"/>
      <c r="DK122" s="220"/>
      <c r="DL122" s="220"/>
      <c r="DM122" s="220"/>
      <c r="DN122" s="220"/>
      <c r="DO122" s="220"/>
      <c r="DP122" s="220"/>
      <c r="DQ122" s="220"/>
      <c r="DR122" s="220"/>
      <c r="DS122" s="220"/>
      <c r="DT122" s="220"/>
      <c r="DU122" s="220"/>
      <c r="DV122" s="220"/>
      <c r="DW122" s="220"/>
      <c r="DX122" s="220"/>
      <c r="DY122" s="220"/>
      <c r="DZ122" s="220"/>
      <c r="EA122" s="220"/>
      <c r="EB122" s="220"/>
      <c r="EC122" s="220"/>
      <c r="ED122" s="220"/>
      <c r="EE122" s="220"/>
      <c r="EF122" s="220"/>
      <c r="EG122" s="220"/>
      <c r="EH122" s="220"/>
      <c r="EI122" s="220"/>
      <c r="EJ122" s="220"/>
      <c r="EK122" s="220"/>
      <c r="EL122" s="220"/>
      <c r="EM122" s="220"/>
      <c r="EN122" s="220"/>
      <c r="EO122" s="220"/>
      <c r="EP122" s="220"/>
      <c r="EQ122" s="220"/>
      <c r="ER122" s="220"/>
      <c r="ES122" s="220"/>
      <c r="ET122" s="220"/>
      <c r="EU122" s="220"/>
      <c r="EV122" s="220"/>
      <c r="EW122" s="220"/>
      <c r="EX122" s="220"/>
      <c r="EY122" s="220"/>
      <c r="EZ122" s="220"/>
      <c r="FA122" s="220"/>
      <c r="FB122" s="220"/>
      <c r="FC122" s="220"/>
      <c r="FD122" s="220"/>
      <c r="FE122" s="220"/>
      <c r="FF122" s="220"/>
      <c r="FG122" s="220"/>
      <c r="FH122" s="220"/>
      <c r="FI122" s="220"/>
      <c r="FJ122" s="220"/>
      <c r="FK122" s="220"/>
      <c r="FL122" s="220"/>
      <c r="FM122" s="220"/>
      <c r="FN122" s="220"/>
      <c r="FO122" s="220"/>
      <c r="FP122" s="220"/>
      <c r="FQ122" s="220"/>
      <c r="FR122" s="220"/>
      <c r="FS122" s="220"/>
      <c r="FT122" s="220"/>
      <c r="FU122" s="220"/>
      <c r="FV122" s="220"/>
      <c r="FW122" s="220"/>
      <c r="FX122" s="220"/>
      <c r="FY122" s="220"/>
      <c r="FZ122" s="220"/>
      <c r="GA122" s="220"/>
      <c r="GB122" s="220"/>
      <c r="GC122" s="220"/>
      <c r="GD122" s="220"/>
      <c r="GE122" s="220"/>
      <c r="GF122" s="220"/>
      <c r="GG122" s="220"/>
      <c r="GH122" s="220"/>
      <c r="GI122" s="220"/>
      <c r="GJ122" s="220"/>
      <c r="GK122" s="220"/>
      <c r="GL122" s="220"/>
      <c r="GM122" s="220"/>
      <c r="GN122" s="220"/>
      <c r="GO122" s="220"/>
      <c r="GP122" s="220"/>
      <c r="GQ122" s="220"/>
      <c r="GR122" s="220"/>
      <c r="GS122" s="220"/>
      <c r="GT122" s="220"/>
      <c r="GU122" s="220"/>
      <c r="GV122" s="220"/>
      <c r="GW122" s="220"/>
      <c r="GX122" s="220"/>
      <c r="GY122" s="220"/>
      <c r="GZ122" s="220"/>
      <c r="HA122" s="220"/>
      <c r="HB122" s="220"/>
      <c r="HC122" s="220"/>
      <c r="HD122" s="220"/>
      <c r="HE122" s="220"/>
      <c r="HF122" s="220"/>
      <c r="HG122" s="220"/>
      <c r="HH122" s="220"/>
      <c r="HI122" s="220"/>
      <c r="HJ122" s="220"/>
      <c r="HK122" s="220"/>
      <c r="HL122" s="220"/>
      <c r="HM122" s="220"/>
      <c r="HN122" s="220"/>
      <c r="HO122" s="220"/>
      <c r="HP122" s="220"/>
      <c r="HQ122" s="220"/>
      <c r="HR122" s="220"/>
      <c r="HS122" s="220"/>
      <c r="HT122" s="220"/>
      <c r="HU122" s="220"/>
      <c r="HV122" s="220"/>
      <c r="HW122" s="220"/>
      <c r="HX122" s="220"/>
      <c r="HY122" s="220"/>
      <c r="HZ122" s="220"/>
      <c r="IA122" s="220"/>
      <c r="IB122" s="220"/>
      <c r="IC122" s="220"/>
      <c r="ID122" s="220"/>
      <c r="IE122" s="220"/>
      <c r="IF122" s="220"/>
      <c r="IG122" s="220"/>
      <c r="IH122" s="220"/>
      <c r="II122" s="220"/>
      <c r="IJ122" s="220"/>
      <c r="IK122" s="220"/>
      <c r="IL122" s="220"/>
      <c r="IM122" s="220"/>
      <c r="IN122" s="220"/>
      <c r="IO122" s="220"/>
      <c r="IP122" s="220"/>
      <c r="IQ122" s="220"/>
      <c r="IR122" s="220"/>
      <c r="IS122" s="220"/>
      <c r="IT122" s="220"/>
      <c r="IU122" s="220"/>
      <c r="IV122" s="220"/>
    </row>
    <row r="123" spans="1:256" ht="25.5" x14ac:dyDescent="0.2">
      <c r="A123" s="211" t="s">
        <v>135</v>
      </c>
      <c r="B123" s="213" t="s">
        <v>136</v>
      </c>
      <c r="C123" s="209" t="s">
        <v>54</v>
      </c>
      <c r="D123" s="214">
        <v>290</v>
      </c>
      <c r="E123" s="179"/>
      <c r="F123" s="119">
        <f>D123*E123</f>
        <v>0</v>
      </c>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2">
      <c r="A124" s="211"/>
      <c r="B124" s="215"/>
      <c r="C124" s="216"/>
      <c r="D124" s="217"/>
      <c r="E124" s="236"/>
      <c r="F124" s="219"/>
      <c r="G124" s="220"/>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0"/>
      <c r="AY124" s="220"/>
      <c r="AZ124" s="220"/>
      <c r="BA124" s="220"/>
      <c r="BB124" s="220"/>
      <c r="BC124" s="220"/>
      <c r="BD124" s="220"/>
      <c r="BE124" s="220"/>
      <c r="BF124" s="220"/>
      <c r="BG124" s="220"/>
      <c r="BH124" s="220"/>
      <c r="BI124" s="220"/>
      <c r="BJ124" s="220"/>
      <c r="BK124" s="220"/>
      <c r="BL124" s="220"/>
      <c r="BM124" s="220"/>
      <c r="BN124" s="220"/>
      <c r="BO124" s="220"/>
      <c r="BP124" s="220"/>
      <c r="BQ124" s="220"/>
      <c r="BR124" s="220"/>
      <c r="BS124" s="220"/>
      <c r="BT124" s="220"/>
      <c r="BU124" s="220"/>
      <c r="BV124" s="220"/>
      <c r="BW124" s="220"/>
      <c r="BX124" s="220"/>
      <c r="BY124" s="220"/>
      <c r="BZ124" s="220"/>
      <c r="CA124" s="220"/>
      <c r="CB124" s="220"/>
      <c r="CC124" s="220"/>
      <c r="CD124" s="220"/>
      <c r="CE124" s="220"/>
      <c r="CF124" s="220"/>
      <c r="CG124" s="220"/>
      <c r="CH124" s="220"/>
      <c r="CI124" s="220"/>
      <c r="CJ124" s="220"/>
      <c r="CK124" s="220"/>
      <c r="CL124" s="220"/>
      <c r="CM124" s="220"/>
      <c r="CN124" s="220"/>
      <c r="CO124" s="220"/>
      <c r="CP124" s="220"/>
      <c r="CQ124" s="220"/>
      <c r="CR124" s="220"/>
      <c r="CS124" s="220"/>
      <c r="CT124" s="220"/>
      <c r="CU124" s="220"/>
      <c r="CV124" s="220"/>
      <c r="CW124" s="220"/>
      <c r="CX124" s="220"/>
      <c r="CY124" s="220"/>
      <c r="CZ124" s="220"/>
      <c r="DA124" s="220"/>
      <c r="DB124" s="220"/>
      <c r="DC124" s="220"/>
      <c r="DD124" s="220"/>
      <c r="DE124" s="220"/>
      <c r="DF124" s="220"/>
      <c r="DG124" s="220"/>
      <c r="DH124" s="220"/>
      <c r="DI124" s="220"/>
      <c r="DJ124" s="220"/>
      <c r="DK124" s="220"/>
      <c r="DL124" s="220"/>
      <c r="DM124" s="220"/>
      <c r="DN124" s="220"/>
      <c r="DO124" s="220"/>
      <c r="DP124" s="220"/>
      <c r="DQ124" s="220"/>
      <c r="DR124" s="220"/>
      <c r="DS124" s="220"/>
      <c r="DT124" s="220"/>
      <c r="DU124" s="220"/>
      <c r="DV124" s="220"/>
      <c r="DW124" s="220"/>
      <c r="DX124" s="220"/>
      <c r="DY124" s="220"/>
      <c r="DZ124" s="220"/>
      <c r="EA124" s="220"/>
      <c r="EB124" s="220"/>
      <c r="EC124" s="220"/>
      <c r="ED124" s="220"/>
      <c r="EE124" s="220"/>
      <c r="EF124" s="220"/>
      <c r="EG124" s="220"/>
      <c r="EH124" s="220"/>
      <c r="EI124" s="220"/>
      <c r="EJ124" s="220"/>
      <c r="EK124" s="220"/>
      <c r="EL124" s="220"/>
      <c r="EM124" s="220"/>
      <c r="EN124" s="220"/>
      <c r="EO124" s="220"/>
      <c r="EP124" s="220"/>
      <c r="EQ124" s="220"/>
      <c r="ER124" s="220"/>
      <c r="ES124" s="220"/>
      <c r="ET124" s="220"/>
      <c r="EU124" s="220"/>
      <c r="EV124" s="220"/>
      <c r="EW124" s="220"/>
      <c r="EX124" s="220"/>
      <c r="EY124" s="220"/>
      <c r="EZ124" s="220"/>
      <c r="FA124" s="220"/>
      <c r="FB124" s="220"/>
      <c r="FC124" s="220"/>
      <c r="FD124" s="220"/>
      <c r="FE124" s="220"/>
      <c r="FF124" s="220"/>
      <c r="FG124" s="220"/>
      <c r="FH124" s="220"/>
      <c r="FI124" s="220"/>
      <c r="FJ124" s="220"/>
      <c r="FK124" s="220"/>
      <c r="FL124" s="220"/>
      <c r="FM124" s="220"/>
      <c r="FN124" s="220"/>
      <c r="FO124" s="220"/>
      <c r="FP124" s="220"/>
      <c r="FQ124" s="220"/>
      <c r="FR124" s="220"/>
      <c r="FS124" s="220"/>
      <c r="FT124" s="220"/>
      <c r="FU124" s="220"/>
      <c r="FV124" s="220"/>
      <c r="FW124" s="220"/>
      <c r="FX124" s="220"/>
      <c r="FY124" s="220"/>
      <c r="FZ124" s="220"/>
      <c r="GA124" s="220"/>
      <c r="GB124" s="220"/>
      <c r="GC124" s="220"/>
      <c r="GD124" s="220"/>
      <c r="GE124" s="220"/>
      <c r="GF124" s="220"/>
      <c r="GG124" s="220"/>
      <c r="GH124" s="220"/>
      <c r="GI124" s="220"/>
      <c r="GJ124" s="220"/>
      <c r="GK124" s="220"/>
      <c r="GL124" s="220"/>
      <c r="GM124" s="220"/>
      <c r="GN124" s="220"/>
      <c r="GO124" s="220"/>
      <c r="GP124" s="220"/>
      <c r="GQ124" s="220"/>
      <c r="GR124" s="220"/>
      <c r="GS124" s="220"/>
      <c r="GT124" s="220"/>
      <c r="GU124" s="220"/>
      <c r="GV124" s="220"/>
      <c r="GW124" s="220"/>
      <c r="GX124" s="220"/>
      <c r="GY124" s="220"/>
      <c r="GZ124" s="220"/>
      <c r="HA124" s="220"/>
      <c r="HB124" s="220"/>
      <c r="HC124" s="220"/>
      <c r="HD124" s="220"/>
      <c r="HE124" s="220"/>
      <c r="HF124" s="220"/>
      <c r="HG124" s="220"/>
      <c r="HH124" s="220"/>
      <c r="HI124" s="220"/>
      <c r="HJ124" s="220"/>
      <c r="HK124" s="220"/>
      <c r="HL124" s="220"/>
      <c r="HM124" s="220"/>
      <c r="HN124" s="220"/>
      <c r="HO124" s="220"/>
      <c r="HP124" s="220"/>
      <c r="HQ124" s="220"/>
      <c r="HR124" s="220"/>
      <c r="HS124" s="220"/>
      <c r="HT124" s="220"/>
      <c r="HU124" s="220"/>
      <c r="HV124" s="220"/>
      <c r="HW124" s="220"/>
      <c r="HX124" s="220"/>
      <c r="HY124" s="220"/>
      <c r="HZ124" s="220"/>
      <c r="IA124" s="220"/>
      <c r="IB124" s="220"/>
      <c r="IC124" s="220"/>
      <c r="ID124" s="220"/>
      <c r="IE124" s="220"/>
      <c r="IF124" s="220"/>
      <c r="IG124" s="220"/>
      <c r="IH124" s="220"/>
      <c r="II124" s="220"/>
      <c r="IJ124" s="220"/>
      <c r="IK124" s="220"/>
      <c r="IL124" s="220"/>
      <c r="IM124" s="220"/>
      <c r="IN124" s="220"/>
      <c r="IO124" s="220"/>
      <c r="IP124" s="220"/>
      <c r="IQ124" s="220"/>
      <c r="IR124" s="220"/>
      <c r="IS124" s="220"/>
      <c r="IT124" s="220"/>
      <c r="IU124" s="220"/>
      <c r="IV124" s="220"/>
    </row>
    <row r="125" spans="1:256" ht="51" x14ac:dyDescent="0.2">
      <c r="A125" s="211" t="s">
        <v>137</v>
      </c>
      <c r="B125" s="213" t="s">
        <v>138</v>
      </c>
      <c r="C125" s="209" t="s">
        <v>54</v>
      </c>
      <c r="D125" s="214">
        <v>290</v>
      </c>
      <c r="E125" s="179"/>
      <c r="F125" s="119">
        <f>D125*E125</f>
        <v>0</v>
      </c>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2">
      <c r="A126" s="211"/>
      <c r="B126" s="215"/>
      <c r="C126" s="216"/>
      <c r="D126" s="217"/>
      <c r="E126" s="236"/>
      <c r="F126" s="219"/>
      <c r="G126" s="220"/>
      <c r="H126" s="220"/>
      <c r="I126" s="220"/>
      <c r="J126" s="220"/>
      <c r="K126" s="220"/>
      <c r="L126" s="220"/>
      <c r="M126" s="220"/>
      <c r="N126" s="220"/>
      <c r="O126" s="220"/>
      <c r="P126" s="220"/>
      <c r="Q126" s="220"/>
      <c r="R126" s="220"/>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Q126" s="220"/>
      <c r="AR126" s="220"/>
      <c r="AS126" s="220"/>
      <c r="AT126" s="220"/>
      <c r="AU126" s="220"/>
      <c r="AV126" s="220"/>
      <c r="AW126" s="220"/>
      <c r="AX126" s="220"/>
      <c r="AY126" s="220"/>
      <c r="AZ126" s="220"/>
      <c r="BA126" s="220"/>
      <c r="BB126" s="220"/>
      <c r="BC126" s="220"/>
      <c r="BD126" s="220"/>
      <c r="BE126" s="220"/>
      <c r="BF126" s="220"/>
      <c r="BG126" s="220"/>
      <c r="BH126" s="220"/>
      <c r="BI126" s="220"/>
      <c r="BJ126" s="220"/>
      <c r="BK126" s="220"/>
      <c r="BL126" s="220"/>
      <c r="BM126" s="220"/>
      <c r="BN126" s="220"/>
      <c r="BO126" s="220"/>
      <c r="BP126" s="220"/>
      <c r="BQ126" s="220"/>
      <c r="BR126" s="220"/>
      <c r="BS126" s="220"/>
      <c r="BT126" s="220"/>
      <c r="BU126" s="220"/>
      <c r="BV126" s="220"/>
      <c r="BW126" s="220"/>
      <c r="BX126" s="220"/>
      <c r="BY126" s="220"/>
      <c r="BZ126" s="220"/>
      <c r="CA126" s="220"/>
      <c r="CB126" s="220"/>
      <c r="CC126" s="220"/>
      <c r="CD126" s="220"/>
      <c r="CE126" s="220"/>
      <c r="CF126" s="220"/>
      <c r="CG126" s="220"/>
      <c r="CH126" s="220"/>
      <c r="CI126" s="220"/>
      <c r="CJ126" s="220"/>
      <c r="CK126" s="220"/>
      <c r="CL126" s="220"/>
      <c r="CM126" s="220"/>
      <c r="CN126" s="220"/>
      <c r="CO126" s="220"/>
      <c r="CP126" s="220"/>
      <c r="CQ126" s="220"/>
      <c r="CR126" s="220"/>
      <c r="CS126" s="220"/>
      <c r="CT126" s="220"/>
      <c r="CU126" s="220"/>
      <c r="CV126" s="220"/>
      <c r="CW126" s="220"/>
      <c r="CX126" s="220"/>
      <c r="CY126" s="220"/>
      <c r="CZ126" s="220"/>
      <c r="DA126" s="220"/>
      <c r="DB126" s="220"/>
      <c r="DC126" s="220"/>
      <c r="DD126" s="220"/>
      <c r="DE126" s="220"/>
      <c r="DF126" s="220"/>
      <c r="DG126" s="220"/>
      <c r="DH126" s="220"/>
      <c r="DI126" s="220"/>
      <c r="DJ126" s="220"/>
      <c r="DK126" s="220"/>
      <c r="DL126" s="220"/>
      <c r="DM126" s="220"/>
      <c r="DN126" s="220"/>
      <c r="DO126" s="220"/>
      <c r="DP126" s="220"/>
      <c r="DQ126" s="220"/>
      <c r="DR126" s="220"/>
      <c r="DS126" s="220"/>
      <c r="DT126" s="220"/>
      <c r="DU126" s="220"/>
      <c r="DV126" s="220"/>
      <c r="DW126" s="220"/>
      <c r="DX126" s="220"/>
      <c r="DY126" s="220"/>
      <c r="DZ126" s="220"/>
      <c r="EA126" s="220"/>
      <c r="EB126" s="220"/>
      <c r="EC126" s="220"/>
      <c r="ED126" s="220"/>
      <c r="EE126" s="220"/>
      <c r="EF126" s="220"/>
      <c r="EG126" s="220"/>
      <c r="EH126" s="220"/>
      <c r="EI126" s="220"/>
      <c r="EJ126" s="220"/>
      <c r="EK126" s="220"/>
      <c r="EL126" s="220"/>
      <c r="EM126" s="220"/>
      <c r="EN126" s="220"/>
      <c r="EO126" s="220"/>
      <c r="EP126" s="220"/>
      <c r="EQ126" s="220"/>
      <c r="ER126" s="220"/>
      <c r="ES126" s="220"/>
      <c r="ET126" s="220"/>
      <c r="EU126" s="220"/>
      <c r="EV126" s="220"/>
      <c r="EW126" s="220"/>
      <c r="EX126" s="220"/>
      <c r="EY126" s="220"/>
      <c r="EZ126" s="220"/>
      <c r="FA126" s="220"/>
      <c r="FB126" s="220"/>
      <c r="FC126" s="220"/>
      <c r="FD126" s="220"/>
      <c r="FE126" s="220"/>
      <c r="FF126" s="220"/>
      <c r="FG126" s="220"/>
      <c r="FH126" s="220"/>
      <c r="FI126" s="220"/>
      <c r="FJ126" s="220"/>
      <c r="FK126" s="220"/>
      <c r="FL126" s="220"/>
      <c r="FM126" s="220"/>
      <c r="FN126" s="220"/>
      <c r="FO126" s="220"/>
      <c r="FP126" s="220"/>
      <c r="FQ126" s="220"/>
      <c r="FR126" s="220"/>
      <c r="FS126" s="220"/>
      <c r="FT126" s="220"/>
      <c r="FU126" s="220"/>
      <c r="FV126" s="220"/>
      <c r="FW126" s="220"/>
      <c r="FX126" s="220"/>
      <c r="FY126" s="220"/>
      <c r="FZ126" s="220"/>
      <c r="GA126" s="220"/>
      <c r="GB126" s="220"/>
      <c r="GC126" s="220"/>
      <c r="GD126" s="220"/>
      <c r="GE126" s="220"/>
      <c r="GF126" s="220"/>
      <c r="GG126" s="220"/>
      <c r="GH126" s="220"/>
      <c r="GI126" s="220"/>
      <c r="GJ126" s="220"/>
      <c r="GK126" s="220"/>
      <c r="GL126" s="220"/>
      <c r="GM126" s="220"/>
      <c r="GN126" s="220"/>
      <c r="GO126" s="220"/>
      <c r="GP126" s="220"/>
      <c r="GQ126" s="220"/>
      <c r="GR126" s="220"/>
      <c r="GS126" s="220"/>
      <c r="GT126" s="220"/>
      <c r="GU126" s="220"/>
      <c r="GV126" s="220"/>
      <c r="GW126" s="220"/>
      <c r="GX126" s="220"/>
      <c r="GY126" s="220"/>
      <c r="GZ126" s="220"/>
      <c r="HA126" s="220"/>
      <c r="HB126" s="220"/>
      <c r="HC126" s="220"/>
      <c r="HD126" s="220"/>
      <c r="HE126" s="220"/>
      <c r="HF126" s="220"/>
      <c r="HG126" s="220"/>
      <c r="HH126" s="220"/>
      <c r="HI126" s="220"/>
      <c r="HJ126" s="220"/>
      <c r="HK126" s="220"/>
      <c r="HL126" s="220"/>
      <c r="HM126" s="220"/>
      <c r="HN126" s="220"/>
      <c r="HO126" s="220"/>
      <c r="HP126" s="220"/>
      <c r="HQ126" s="220"/>
      <c r="HR126" s="220"/>
      <c r="HS126" s="220"/>
      <c r="HT126" s="220"/>
      <c r="HU126" s="220"/>
      <c r="HV126" s="220"/>
      <c r="HW126" s="220"/>
      <c r="HX126" s="220"/>
      <c r="HY126" s="220"/>
      <c r="HZ126" s="220"/>
      <c r="IA126" s="220"/>
      <c r="IB126" s="220"/>
      <c r="IC126" s="220"/>
      <c r="ID126" s="220"/>
      <c r="IE126" s="220"/>
      <c r="IF126" s="220"/>
      <c r="IG126" s="220"/>
      <c r="IH126" s="220"/>
      <c r="II126" s="220"/>
      <c r="IJ126" s="220"/>
      <c r="IK126" s="220"/>
      <c r="IL126" s="220"/>
      <c r="IM126" s="220"/>
      <c r="IN126" s="220"/>
      <c r="IO126" s="220"/>
      <c r="IP126" s="220"/>
      <c r="IQ126" s="220"/>
      <c r="IR126" s="220"/>
      <c r="IS126" s="220"/>
      <c r="IT126" s="220"/>
      <c r="IU126" s="220"/>
      <c r="IV126" s="220"/>
    </row>
    <row r="127" spans="1:256" ht="38.25" x14ac:dyDescent="0.2">
      <c r="A127" s="211" t="s">
        <v>139</v>
      </c>
      <c r="B127" s="213" t="s">
        <v>140</v>
      </c>
      <c r="C127" s="209" t="s">
        <v>54</v>
      </c>
      <c r="D127" s="214">
        <v>290</v>
      </c>
      <c r="E127" s="179"/>
      <c r="F127" s="119">
        <f>D127*E127</f>
        <v>0</v>
      </c>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2">
      <c r="A128" s="211"/>
      <c r="B128" s="215"/>
      <c r="C128" s="216"/>
      <c r="D128" s="217"/>
      <c r="E128" s="236"/>
      <c r="F128" s="219"/>
      <c r="G128" s="220"/>
      <c r="H128" s="220"/>
      <c r="I128" s="220"/>
      <c r="J128" s="220"/>
      <c r="K128" s="220"/>
      <c r="L128" s="220"/>
      <c r="M128" s="220"/>
      <c r="N128" s="220"/>
      <c r="O128" s="220"/>
      <c r="P128" s="220"/>
      <c r="Q128" s="220"/>
      <c r="R128" s="220"/>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Q128" s="220"/>
      <c r="AR128" s="220"/>
      <c r="AS128" s="220"/>
      <c r="AT128" s="220"/>
      <c r="AU128" s="220"/>
      <c r="AV128" s="220"/>
      <c r="AW128" s="220"/>
      <c r="AX128" s="220"/>
      <c r="AY128" s="220"/>
      <c r="AZ128" s="220"/>
      <c r="BA128" s="220"/>
      <c r="BB128" s="220"/>
      <c r="BC128" s="220"/>
      <c r="BD128" s="220"/>
      <c r="BE128" s="220"/>
      <c r="BF128" s="220"/>
      <c r="BG128" s="220"/>
      <c r="BH128" s="220"/>
      <c r="BI128" s="220"/>
      <c r="BJ128" s="220"/>
      <c r="BK128" s="220"/>
      <c r="BL128" s="220"/>
      <c r="BM128" s="220"/>
      <c r="BN128" s="220"/>
      <c r="BO128" s="220"/>
      <c r="BP128" s="220"/>
      <c r="BQ128" s="220"/>
      <c r="BR128" s="220"/>
      <c r="BS128" s="220"/>
      <c r="BT128" s="220"/>
      <c r="BU128" s="220"/>
      <c r="BV128" s="220"/>
      <c r="BW128" s="220"/>
      <c r="BX128" s="220"/>
      <c r="BY128" s="220"/>
      <c r="BZ128" s="220"/>
      <c r="CA128" s="220"/>
      <c r="CB128" s="220"/>
      <c r="CC128" s="220"/>
      <c r="CD128" s="220"/>
      <c r="CE128" s="220"/>
      <c r="CF128" s="220"/>
      <c r="CG128" s="220"/>
      <c r="CH128" s="220"/>
      <c r="CI128" s="220"/>
      <c r="CJ128" s="220"/>
      <c r="CK128" s="220"/>
      <c r="CL128" s="220"/>
      <c r="CM128" s="220"/>
      <c r="CN128" s="220"/>
      <c r="CO128" s="220"/>
      <c r="CP128" s="220"/>
      <c r="CQ128" s="220"/>
      <c r="CR128" s="220"/>
      <c r="CS128" s="220"/>
      <c r="CT128" s="220"/>
      <c r="CU128" s="220"/>
      <c r="CV128" s="220"/>
      <c r="CW128" s="220"/>
      <c r="CX128" s="220"/>
      <c r="CY128" s="220"/>
      <c r="CZ128" s="220"/>
      <c r="DA128" s="220"/>
      <c r="DB128" s="220"/>
      <c r="DC128" s="220"/>
      <c r="DD128" s="220"/>
      <c r="DE128" s="220"/>
      <c r="DF128" s="220"/>
      <c r="DG128" s="220"/>
      <c r="DH128" s="220"/>
      <c r="DI128" s="220"/>
      <c r="DJ128" s="220"/>
      <c r="DK128" s="220"/>
      <c r="DL128" s="220"/>
      <c r="DM128" s="220"/>
      <c r="DN128" s="220"/>
      <c r="DO128" s="220"/>
      <c r="DP128" s="220"/>
      <c r="DQ128" s="220"/>
      <c r="DR128" s="220"/>
      <c r="DS128" s="220"/>
      <c r="DT128" s="220"/>
      <c r="DU128" s="220"/>
      <c r="DV128" s="220"/>
      <c r="DW128" s="220"/>
      <c r="DX128" s="220"/>
      <c r="DY128" s="220"/>
      <c r="DZ128" s="220"/>
      <c r="EA128" s="220"/>
      <c r="EB128" s="220"/>
      <c r="EC128" s="220"/>
      <c r="ED128" s="220"/>
      <c r="EE128" s="220"/>
      <c r="EF128" s="220"/>
      <c r="EG128" s="220"/>
      <c r="EH128" s="220"/>
      <c r="EI128" s="220"/>
      <c r="EJ128" s="220"/>
      <c r="EK128" s="220"/>
      <c r="EL128" s="220"/>
      <c r="EM128" s="220"/>
      <c r="EN128" s="220"/>
      <c r="EO128" s="220"/>
      <c r="EP128" s="220"/>
      <c r="EQ128" s="220"/>
      <c r="ER128" s="220"/>
      <c r="ES128" s="220"/>
      <c r="ET128" s="220"/>
      <c r="EU128" s="220"/>
      <c r="EV128" s="220"/>
      <c r="EW128" s="220"/>
      <c r="EX128" s="220"/>
      <c r="EY128" s="220"/>
      <c r="EZ128" s="220"/>
      <c r="FA128" s="220"/>
      <c r="FB128" s="220"/>
      <c r="FC128" s="220"/>
      <c r="FD128" s="220"/>
      <c r="FE128" s="220"/>
      <c r="FF128" s="220"/>
      <c r="FG128" s="220"/>
      <c r="FH128" s="220"/>
      <c r="FI128" s="220"/>
      <c r="FJ128" s="220"/>
      <c r="FK128" s="220"/>
      <c r="FL128" s="220"/>
      <c r="FM128" s="220"/>
      <c r="FN128" s="220"/>
      <c r="FO128" s="220"/>
      <c r="FP128" s="220"/>
      <c r="FQ128" s="220"/>
      <c r="FR128" s="220"/>
      <c r="FS128" s="220"/>
      <c r="FT128" s="220"/>
      <c r="FU128" s="220"/>
      <c r="FV128" s="220"/>
      <c r="FW128" s="220"/>
      <c r="FX128" s="220"/>
      <c r="FY128" s="220"/>
      <c r="FZ128" s="220"/>
      <c r="GA128" s="220"/>
      <c r="GB128" s="220"/>
      <c r="GC128" s="220"/>
      <c r="GD128" s="220"/>
      <c r="GE128" s="220"/>
      <c r="GF128" s="220"/>
      <c r="GG128" s="220"/>
      <c r="GH128" s="220"/>
      <c r="GI128" s="220"/>
      <c r="GJ128" s="220"/>
      <c r="GK128" s="220"/>
      <c r="GL128" s="220"/>
      <c r="GM128" s="220"/>
      <c r="GN128" s="220"/>
      <c r="GO128" s="220"/>
      <c r="GP128" s="220"/>
      <c r="GQ128" s="220"/>
      <c r="GR128" s="220"/>
      <c r="GS128" s="220"/>
      <c r="GT128" s="220"/>
      <c r="GU128" s="220"/>
      <c r="GV128" s="220"/>
      <c r="GW128" s="220"/>
      <c r="GX128" s="220"/>
      <c r="GY128" s="220"/>
      <c r="GZ128" s="220"/>
      <c r="HA128" s="220"/>
      <c r="HB128" s="220"/>
      <c r="HC128" s="220"/>
      <c r="HD128" s="220"/>
      <c r="HE128" s="220"/>
      <c r="HF128" s="220"/>
      <c r="HG128" s="220"/>
      <c r="HH128" s="220"/>
      <c r="HI128" s="220"/>
      <c r="HJ128" s="220"/>
      <c r="HK128" s="220"/>
      <c r="HL128" s="220"/>
      <c r="HM128" s="220"/>
      <c r="HN128" s="220"/>
      <c r="HO128" s="220"/>
      <c r="HP128" s="220"/>
      <c r="HQ128" s="220"/>
      <c r="HR128" s="220"/>
      <c r="HS128" s="220"/>
      <c r="HT128" s="220"/>
      <c r="HU128" s="220"/>
      <c r="HV128" s="220"/>
      <c r="HW128" s="220"/>
      <c r="HX128" s="220"/>
      <c r="HY128" s="220"/>
      <c r="HZ128" s="220"/>
      <c r="IA128" s="220"/>
      <c r="IB128" s="220"/>
      <c r="IC128" s="220"/>
      <c r="ID128" s="220"/>
      <c r="IE128" s="220"/>
      <c r="IF128" s="220"/>
      <c r="IG128" s="220"/>
      <c r="IH128" s="220"/>
      <c r="II128" s="220"/>
      <c r="IJ128" s="220"/>
      <c r="IK128" s="220"/>
      <c r="IL128" s="220"/>
      <c r="IM128" s="220"/>
      <c r="IN128" s="220"/>
      <c r="IO128" s="220"/>
      <c r="IP128" s="220"/>
      <c r="IQ128" s="220"/>
      <c r="IR128" s="220"/>
      <c r="IS128" s="220"/>
      <c r="IT128" s="220"/>
      <c r="IU128" s="220"/>
      <c r="IV128" s="220"/>
    </row>
    <row r="129" spans="1:256" ht="51" x14ac:dyDescent="0.2">
      <c r="A129" s="211" t="s">
        <v>141</v>
      </c>
      <c r="B129" s="213" t="s">
        <v>142</v>
      </c>
      <c r="C129" s="209" t="s">
        <v>143</v>
      </c>
      <c r="D129" s="214">
        <v>6</v>
      </c>
      <c r="E129" s="179"/>
      <c r="F129" s="119">
        <f>D129*E129</f>
        <v>0</v>
      </c>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2">
      <c r="A130" s="211"/>
      <c r="B130" s="215"/>
      <c r="C130" s="216"/>
      <c r="D130" s="217"/>
      <c r="E130" s="236"/>
      <c r="F130" s="219"/>
      <c r="G130" s="220"/>
      <c r="H130" s="220"/>
      <c r="I130" s="220"/>
      <c r="J130" s="220"/>
      <c r="K130" s="220"/>
      <c r="L130" s="220"/>
      <c r="M130" s="220"/>
      <c r="N130" s="220"/>
      <c r="O130" s="220"/>
      <c r="P130" s="220"/>
      <c r="Q130" s="220"/>
      <c r="R130" s="220"/>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Q130" s="220"/>
      <c r="AR130" s="220"/>
      <c r="AS130" s="220"/>
      <c r="AT130" s="220"/>
      <c r="AU130" s="220"/>
      <c r="AV130" s="220"/>
      <c r="AW130" s="220"/>
      <c r="AX130" s="220"/>
      <c r="AY130" s="220"/>
      <c r="AZ130" s="220"/>
      <c r="BA130" s="220"/>
      <c r="BB130" s="220"/>
      <c r="BC130" s="220"/>
      <c r="BD130" s="220"/>
      <c r="BE130" s="220"/>
      <c r="BF130" s="220"/>
      <c r="BG130" s="220"/>
      <c r="BH130" s="220"/>
      <c r="BI130" s="220"/>
      <c r="BJ130" s="220"/>
      <c r="BK130" s="220"/>
      <c r="BL130" s="220"/>
      <c r="BM130" s="220"/>
      <c r="BN130" s="220"/>
      <c r="BO130" s="220"/>
      <c r="BP130" s="220"/>
      <c r="BQ130" s="220"/>
      <c r="BR130" s="220"/>
      <c r="BS130" s="220"/>
      <c r="BT130" s="220"/>
      <c r="BU130" s="220"/>
      <c r="BV130" s="220"/>
      <c r="BW130" s="220"/>
      <c r="BX130" s="220"/>
      <c r="BY130" s="220"/>
      <c r="BZ130" s="220"/>
      <c r="CA130" s="220"/>
      <c r="CB130" s="220"/>
      <c r="CC130" s="220"/>
      <c r="CD130" s="220"/>
      <c r="CE130" s="220"/>
      <c r="CF130" s="220"/>
      <c r="CG130" s="220"/>
      <c r="CH130" s="220"/>
      <c r="CI130" s="220"/>
      <c r="CJ130" s="220"/>
      <c r="CK130" s="220"/>
      <c r="CL130" s="220"/>
      <c r="CM130" s="220"/>
      <c r="CN130" s="220"/>
      <c r="CO130" s="220"/>
      <c r="CP130" s="220"/>
      <c r="CQ130" s="220"/>
      <c r="CR130" s="220"/>
      <c r="CS130" s="220"/>
      <c r="CT130" s="220"/>
      <c r="CU130" s="220"/>
      <c r="CV130" s="220"/>
      <c r="CW130" s="220"/>
      <c r="CX130" s="220"/>
      <c r="CY130" s="220"/>
      <c r="CZ130" s="220"/>
      <c r="DA130" s="220"/>
      <c r="DB130" s="220"/>
      <c r="DC130" s="220"/>
      <c r="DD130" s="220"/>
      <c r="DE130" s="220"/>
      <c r="DF130" s="220"/>
      <c r="DG130" s="220"/>
      <c r="DH130" s="220"/>
      <c r="DI130" s="220"/>
      <c r="DJ130" s="220"/>
      <c r="DK130" s="220"/>
      <c r="DL130" s="220"/>
      <c r="DM130" s="220"/>
      <c r="DN130" s="220"/>
      <c r="DO130" s="220"/>
      <c r="DP130" s="220"/>
      <c r="DQ130" s="220"/>
      <c r="DR130" s="220"/>
      <c r="DS130" s="220"/>
      <c r="DT130" s="220"/>
      <c r="DU130" s="220"/>
      <c r="DV130" s="220"/>
      <c r="DW130" s="220"/>
      <c r="DX130" s="220"/>
      <c r="DY130" s="220"/>
      <c r="DZ130" s="220"/>
      <c r="EA130" s="220"/>
      <c r="EB130" s="220"/>
      <c r="EC130" s="220"/>
      <c r="ED130" s="220"/>
      <c r="EE130" s="220"/>
      <c r="EF130" s="220"/>
      <c r="EG130" s="220"/>
      <c r="EH130" s="220"/>
      <c r="EI130" s="220"/>
      <c r="EJ130" s="220"/>
      <c r="EK130" s="220"/>
      <c r="EL130" s="220"/>
      <c r="EM130" s="220"/>
      <c r="EN130" s="220"/>
      <c r="EO130" s="220"/>
      <c r="EP130" s="220"/>
      <c r="EQ130" s="220"/>
      <c r="ER130" s="220"/>
      <c r="ES130" s="220"/>
      <c r="ET130" s="220"/>
      <c r="EU130" s="220"/>
      <c r="EV130" s="220"/>
      <c r="EW130" s="220"/>
      <c r="EX130" s="220"/>
      <c r="EY130" s="220"/>
      <c r="EZ130" s="220"/>
      <c r="FA130" s="220"/>
      <c r="FB130" s="220"/>
      <c r="FC130" s="220"/>
      <c r="FD130" s="220"/>
      <c r="FE130" s="220"/>
      <c r="FF130" s="220"/>
      <c r="FG130" s="220"/>
      <c r="FH130" s="220"/>
      <c r="FI130" s="220"/>
      <c r="FJ130" s="220"/>
      <c r="FK130" s="220"/>
      <c r="FL130" s="220"/>
      <c r="FM130" s="220"/>
      <c r="FN130" s="220"/>
      <c r="FO130" s="220"/>
      <c r="FP130" s="220"/>
      <c r="FQ130" s="220"/>
      <c r="FR130" s="220"/>
      <c r="FS130" s="220"/>
      <c r="FT130" s="220"/>
      <c r="FU130" s="220"/>
      <c r="FV130" s="220"/>
      <c r="FW130" s="220"/>
      <c r="FX130" s="220"/>
      <c r="FY130" s="220"/>
      <c r="FZ130" s="220"/>
      <c r="GA130" s="220"/>
      <c r="GB130" s="220"/>
      <c r="GC130" s="220"/>
      <c r="GD130" s="220"/>
      <c r="GE130" s="220"/>
      <c r="GF130" s="220"/>
      <c r="GG130" s="220"/>
      <c r="GH130" s="220"/>
      <c r="GI130" s="220"/>
      <c r="GJ130" s="220"/>
      <c r="GK130" s="220"/>
      <c r="GL130" s="220"/>
      <c r="GM130" s="220"/>
      <c r="GN130" s="220"/>
      <c r="GO130" s="220"/>
      <c r="GP130" s="220"/>
      <c r="GQ130" s="220"/>
      <c r="GR130" s="220"/>
      <c r="GS130" s="220"/>
      <c r="GT130" s="220"/>
      <c r="GU130" s="220"/>
      <c r="GV130" s="220"/>
      <c r="GW130" s="220"/>
      <c r="GX130" s="220"/>
      <c r="GY130" s="220"/>
      <c r="GZ130" s="220"/>
      <c r="HA130" s="220"/>
      <c r="HB130" s="220"/>
      <c r="HC130" s="220"/>
      <c r="HD130" s="220"/>
      <c r="HE130" s="220"/>
      <c r="HF130" s="220"/>
      <c r="HG130" s="220"/>
      <c r="HH130" s="220"/>
      <c r="HI130" s="220"/>
      <c r="HJ130" s="220"/>
      <c r="HK130" s="220"/>
      <c r="HL130" s="220"/>
      <c r="HM130" s="220"/>
      <c r="HN130" s="220"/>
      <c r="HO130" s="220"/>
      <c r="HP130" s="220"/>
      <c r="HQ130" s="220"/>
      <c r="HR130" s="220"/>
      <c r="HS130" s="220"/>
      <c r="HT130" s="220"/>
      <c r="HU130" s="220"/>
      <c r="HV130" s="220"/>
      <c r="HW130" s="220"/>
      <c r="HX130" s="220"/>
      <c r="HY130" s="220"/>
      <c r="HZ130" s="220"/>
      <c r="IA130" s="220"/>
      <c r="IB130" s="220"/>
      <c r="IC130" s="220"/>
      <c r="ID130" s="220"/>
      <c r="IE130" s="220"/>
      <c r="IF130" s="220"/>
      <c r="IG130" s="220"/>
      <c r="IH130" s="220"/>
      <c r="II130" s="220"/>
      <c r="IJ130" s="220"/>
      <c r="IK130" s="220"/>
      <c r="IL130" s="220"/>
      <c r="IM130" s="220"/>
      <c r="IN130" s="220"/>
      <c r="IO130" s="220"/>
      <c r="IP130" s="220"/>
      <c r="IQ130" s="220"/>
      <c r="IR130" s="220"/>
      <c r="IS130" s="220"/>
      <c r="IT130" s="220"/>
      <c r="IU130" s="220"/>
      <c r="IV130" s="220"/>
    </row>
    <row r="131" spans="1:256" ht="38.25" x14ac:dyDescent="0.2">
      <c r="A131" s="211" t="s">
        <v>144</v>
      </c>
      <c r="B131" s="213" t="s">
        <v>145</v>
      </c>
      <c r="C131" s="209" t="s">
        <v>143</v>
      </c>
      <c r="D131" s="214">
        <v>1</v>
      </c>
      <c r="E131" s="179"/>
      <c r="F131" s="119">
        <f>D131*E131</f>
        <v>0</v>
      </c>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2">
      <c r="A132" s="211"/>
      <c r="B132" s="215"/>
      <c r="C132" s="216"/>
      <c r="D132" s="217"/>
      <c r="E132" s="236"/>
      <c r="F132" s="219"/>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0"/>
      <c r="AY132" s="220"/>
      <c r="AZ132" s="220"/>
      <c r="BA132" s="220"/>
      <c r="BB132" s="220"/>
      <c r="BC132" s="220"/>
      <c r="BD132" s="220"/>
      <c r="BE132" s="220"/>
      <c r="BF132" s="220"/>
      <c r="BG132" s="220"/>
      <c r="BH132" s="220"/>
      <c r="BI132" s="220"/>
      <c r="BJ132" s="220"/>
      <c r="BK132" s="220"/>
      <c r="BL132" s="220"/>
      <c r="BM132" s="220"/>
      <c r="BN132" s="220"/>
      <c r="BO132" s="220"/>
      <c r="BP132" s="220"/>
      <c r="BQ132" s="220"/>
      <c r="BR132" s="220"/>
      <c r="BS132" s="220"/>
      <c r="BT132" s="220"/>
      <c r="BU132" s="220"/>
      <c r="BV132" s="220"/>
      <c r="BW132" s="220"/>
      <c r="BX132" s="220"/>
      <c r="BY132" s="220"/>
      <c r="BZ132" s="220"/>
      <c r="CA132" s="220"/>
      <c r="CB132" s="220"/>
      <c r="CC132" s="220"/>
      <c r="CD132" s="220"/>
      <c r="CE132" s="220"/>
      <c r="CF132" s="220"/>
      <c r="CG132" s="220"/>
      <c r="CH132" s="220"/>
      <c r="CI132" s="220"/>
      <c r="CJ132" s="220"/>
      <c r="CK132" s="220"/>
      <c r="CL132" s="220"/>
      <c r="CM132" s="220"/>
      <c r="CN132" s="220"/>
      <c r="CO132" s="220"/>
      <c r="CP132" s="220"/>
      <c r="CQ132" s="220"/>
      <c r="CR132" s="220"/>
      <c r="CS132" s="220"/>
      <c r="CT132" s="220"/>
      <c r="CU132" s="220"/>
      <c r="CV132" s="220"/>
      <c r="CW132" s="220"/>
      <c r="CX132" s="220"/>
      <c r="CY132" s="220"/>
      <c r="CZ132" s="220"/>
      <c r="DA132" s="220"/>
      <c r="DB132" s="220"/>
      <c r="DC132" s="220"/>
      <c r="DD132" s="220"/>
      <c r="DE132" s="220"/>
      <c r="DF132" s="220"/>
      <c r="DG132" s="220"/>
      <c r="DH132" s="220"/>
      <c r="DI132" s="220"/>
      <c r="DJ132" s="220"/>
      <c r="DK132" s="220"/>
      <c r="DL132" s="220"/>
      <c r="DM132" s="220"/>
      <c r="DN132" s="220"/>
      <c r="DO132" s="220"/>
      <c r="DP132" s="220"/>
      <c r="DQ132" s="220"/>
      <c r="DR132" s="220"/>
      <c r="DS132" s="220"/>
      <c r="DT132" s="220"/>
      <c r="DU132" s="220"/>
      <c r="DV132" s="220"/>
      <c r="DW132" s="220"/>
      <c r="DX132" s="220"/>
      <c r="DY132" s="220"/>
      <c r="DZ132" s="220"/>
      <c r="EA132" s="220"/>
      <c r="EB132" s="220"/>
      <c r="EC132" s="220"/>
      <c r="ED132" s="220"/>
      <c r="EE132" s="220"/>
      <c r="EF132" s="220"/>
      <c r="EG132" s="220"/>
      <c r="EH132" s="220"/>
      <c r="EI132" s="220"/>
      <c r="EJ132" s="220"/>
      <c r="EK132" s="220"/>
      <c r="EL132" s="220"/>
      <c r="EM132" s="220"/>
      <c r="EN132" s="220"/>
      <c r="EO132" s="220"/>
      <c r="EP132" s="220"/>
      <c r="EQ132" s="220"/>
      <c r="ER132" s="220"/>
      <c r="ES132" s="220"/>
      <c r="ET132" s="220"/>
      <c r="EU132" s="220"/>
      <c r="EV132" s="220"/>
      <c r="EW132" s="220"/>
      <c r="EX132" s="220"/>
      <c r="EY132" s="220"/>
      <c r="EZ132" s="220"/>
      <c r="FA132" s="220"/>
      <c r="FB132" s="220"/>
      <c r="FC132" s="220"/>
      <c r="FD132" s="220"/>
      <c r="FE132" s="220"/>
      <c r="FF132" s="220"/>
      <c r="FG132" s="220"/>
      <c r="FH132" s="220"/>
      <c r="FI132" s="220"/>
      <c r="FJ132" s="220"/>
      <c r="FK132" s="220"/>
      <c r="FL132" s="220"/>
      <c r="FM132" s="220"/>
      <c r="FN132" s="220"/>
      <c r="FO132" s="220"/>
      <c r="FP132" s="220"/>
      <c r="FQ132" s="220"/>
      <c r="FR132" s="220"/>
      <c r="FS132" s="220"/>
      <c r="FT132" s="220"/>
      <c r="FU132" s="220"/>
      <c r="FV132" s="220"/>
      <c r="FW132" s="220"/>
      <c r="FX132" s="220"/>
      <c r="FY132" s="220"/>
      <c r="FZ132" s="220"/>
      <c r="GA132" s="220"/>
      <c r="GB132" s="220"/>
      <c r="GC132" s="220"/>
      <c r="GD132" s="220"/>
      <c r="GE132" s="220"/>
      <c r="GF132" s="220"/>
      <c r="GG132" s="220"/>
      <c r="GH132" s="220"/>
      <c r="GI132" s="220"/>
      <c r="GJ132" s="220"/>
      <c r="GK132" s="220"/>
      <c r="GL132" s="220"/>
      <c r="GM132" s="220"/>
      <c r="GN132" s="220"/>
      <c r="GO132" s="220"/>
      <c r="GP132" s="220"/>
      <c r="GQ132" s="220"/>
      <c r="GR132" s="220"/>
      <c r="GS132" s="220"/>
      <c r="GT132" s="220"/>
      <c r="GU132" s="220"/>
      <c r="GV132" s="220"/>
      <c r="GW132" s="220"/>
      <c r="GX132" s="220"/>
      <c r="GY132" s="220"/>
      <c r="GZ132" s="220"/>
      <c r="HA132" s="220"/>
      <c r="HB132" s="220"/>
      <c r="HC132" s="220"/>
      <c r="HD132" s="220"/>
      <c r="HE132" s="220"/>
      <c r="HF132" s="220"/>
      <c r="HG132" s="220"/>
      <c r="HH132" s="220"/>
      <c r="HI132" s="220"/>
      <c r="HJ132" s="220"/>
      <c r="HK132" s="220"/>
      <c r="HL132" s="220"/>
      <c r="HM132" s="220"/>
      <c r="HN132" s="220"/>
      <c r="HO132" s="220"/>
      <c r="HP132" s="220"/>
      <c r="HQ132" s="220"/>
      <c r="HR132" s="220"/>
      <c r="HS132" s="220"/>
      <c r="HT132" s="220"/>
      <c r="HU132" s="220"/>
      <c r="HV132" s="220"/>
      <c r="HW132" s="220"/>
      <c r="HX132" s="220"/>
      <c r="HY132" s="220"/>
      <c r="HZ132" s="220"/>
      <c r="IA132" s="220"/>
      <c r="IB132" s="220"/>
      <c r="IC132" s="220"/>
      <c r="ID132" s="220"/>
      <c r="IE132" s="220"/>
      <c r="IF132" s="220"/>
      <c r="IG132" s="220"/>
      <c r="IH132" s="220"/>
      <c r="II132" s="220"/>
      <c r="IJ132" s="220"/>
      <c r="IK132" s="220"/>
      <c r="IL132" s="220"/>
      <c r="IM132" s="220"/>
      <c r="IN132" s="220"/>
      <c r="IO132" s="220"/>
      <c r="IP132" s="220"/>
      <c r="IQ132" s="220"/>
      <c r="IR132" s="220"/>
      <c r="IS132" s="220"/>
      <c r="IT132" s="220"/>
      <c r="IU132" s="220"/>
      <c r="IV132" s="220"/>
    </row>
    <row r="133" spans="1:256" ht="25.5" x14ac:dyDescent="0.2">
      <c r="A133" s="211" t="s">
        <v>146</v>
      </c>
      <c r="B133" s="213" t="s">
        <v>147</v>
      </c>
      <c r="C133" s="209" t="s">
        <v>143</v>
      </c>
      <c r="D133" s="214">
        <v>1</v>
      </c>
      <c r="E133" s="179"/>
      <c r="F133" s="119">
        <f>D133*E133</f>
        <v>0</v>
      </c>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2">
      <c r="A134" s="211"/>
      <c r="B134" s="215"/>
      <c r="C134" s="216"/>
      <c r="D134" s="217"/>
      <c r="E134" s="236"/>
      <c r="F134" s="219"/>
      <c r="G134" s="220"/>
      <c r="H134" s="220"/>
      <c r="I134" s="220"/>
      <c r="J134" s="220"/>
      <c r="K134" s="220"/>
      <c r="L134" s="220"/>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Q134" s="220"/>
      <c r="AR134" s="220"/>
      <c r="AS134" s="220"/>
      <c r="AT134" s="220"/>
      <c r="AU134" s="220"/>
      <c r="AV134" s="220"/>
      <c r="AW134" s="220"/>
      <c r="AX134" s="220"/>
      <c r="AY134" s="220"/>
      <c r="AZ134" s="220"/>
      <c r="BA134" s="220"/>
      <c r="BB134" s="220"/>
      <c r="BC134" s="220"/>
      <c r="BD134" s="220"/>
      <c r="BE134" s="220"/>
      <c r="BF134" s="220"/>
      <c r="BG134" s="220"/>
      <c r="BH134" s="220"/>
      <c r="BI134" s="220"/>
      <c r="BJ134" s="220"/>
      <c r="BK134" s="220"/>
      <c r="BL134" s="220"/>
      <c r="BM134" s="220"/>
      <c r="BN134" s="220"/>
      <c r="BO134" s="220"/>
      <c r="BP134" s="220"/>
      <c r="BQ134" s="220"/>
      <c r="BR134" s="220"/>
      <c r="BS134" s="220"/>
      <c r="BT134" s="220"/>
      <c r="BU134" s="220"/>
      <c r="BV134" s="220"/>
      <c r="BW134" s="220"/>
      <c r="BX134" s="220"/>
      <c r="BY134" s="220"/>
      <c r="BZ134" s="220"/>
      <c r="CA134" s="220"/>
      <c r="CB134" s="220"/>
      <c r="CC134" s="220"/>
      <c r="CD134" s="220"/>
      <c r="CE134" s="220"/>
      <c r="CF134" s="220"/>
      <c r="CG134" s="220"/>
      <c r="CH134" s="220"/>
      <c r="CI134" s="220"/>
      <c r="CJ134" s="220"/>
      <c r="CK134" s="220"/>
      <c r="CL134" s="220"/>
      <c r="CM134" s="220"/>
      <c r="CN134" s="220"/>
      <c r="CO134" s="220"/>
      <c r="CP134" s="220"/>
      <c r="CQ134" s="220"/>
      <c r="CR134" s="220"/>
      <c r="CS134" s="220"/>
      <c r="CT134" s="220"/>
      <c r="CU134" s="220"/>
      <c r="CV134" s="220"/>
      <c r="CW134" s="220"/>
      <c r="CX134" s="220"/>
      <c r="CY134" s="220"/>
      <c r="CZ134" s="220"/>
      <c r="DA134" s="220"/>
      <c r="DB134" s="220"/>
      <c r="DC134" s="220"/>
      <c r="DD134" s="220"/>
      <c r="DE134" s="220"/>
      <c r="DF134" s="220"/>
      <c r="DG134" s="220"/>
      <c r="DH134" s="220"/>
      <c r="DI134" s="220"/>
      <c r="DJ134" s="220"/>
      <c r="DK134" s="220"/>
      <c r="DL134" s="220"/>
      <c r="DM134" s="220"/>
      <c r="DN134" s="220"/>
      <c r="DO134" s="220"/>
      <c r="DP134" s="220"/>
      <c r="DQ134" s="220"/>
      <c r="DR134" s="220"/>
      <c r="DS134" s="220"/>
      <c r="DT134" s="220"/>
      <c r="DU134" s="220"/>
      <c r="DV134" s="220"/>
      <c r="DW134" s="220"/>
      <c r="DX134" s="220"/>
      <c r="DY134" s="220"/>
      <c r="DZ134" s="220"/>
      <c r="EA134" s="220"/>
      <c r="EB134" s="220"/>
      <c r="EC134" s="220"/>
      <c r="ED134" s="220"/>
      <c r="EE134" s="220"/>
      <c r="EF134" s="220"/>
      <c r="EG134" s="220"/>
      <c r="EH134" s="220"/>
      <c r="EI134" s="220"/>
      <c r="EJ134" s="220"/>
      <c r="EK134" s="220"/>
      <c r="EL134" s="220"/>
      <c r="EM134" s="220"/>
      <c r="EN134" s="220"/>
      <c r="EO134" s="220"/>
      <c r="EP134" s="220"/>
      <c r="EQ134" s="220"/>
      <c r="ER134" s="220"/>
      <c r="ES134" s="220"/>
      <c r="ET134" s="220"/>
      <c r="EU134" s="220"/>
      <c r="EV134" s="220"/>
      <c r="EW134" s="220"/>
      <c r="EX134" s="220"/>
      <c r="EY134" s="220"/>
      <c r="EZ134" s="220"/>
      <c r="FA134" s="220"/>
      <c r="FB134" s="220"/>
      <c r="FC134" s="220"/>
      <c r="FD134" s="220"/>
      <c r="FE134" s="220"/>
      <c r="FF134" s="220"/>
      <c r="FG134" s="220"/>
      <c r="FH134" s="220"/>
      <c r="FI134" s="220"/>
      <c r="FJ134" s="220"/>
      <c r="FK134" s="220"/>
      <c r="FL134" s="220"/>
      <c r="FM134" s="220"/>
      <c r="FN134" s="220"/>
      <c r="FO134" s="220"/>
      <c r="FP134" s="220"/>
      <c r="FQ134" s="220"/>
      <c r="FR134" s="220"/>
      <c r="FS134" s="220"/>
      <c r="FT134" s="220"/>
      <c r="FU134" s="220"/>
      <c r="FV134" s="220"/>
      <c r="FW134" s="220"/>
      <c r="FX134" s="220"/>
      <c r="FY134" s="220"/>
      <c r="FZ134" s="220"/>
      <c r="GA134" s="220"/>
      <c r="GB134" s="220"/>
      <c r="GC134" s="220"/>
      <c r="GD134" s="220"/>
      <c r="GE134" s="220"/>
      <c r="GF134" s="220"/>
      <c r="GG134" s="220"/>
      <c r="GH134" s="220"/>
      <c r="GI134" s="220"/>
      <c r="GJ134" s="220"/>
      <c r="GK134" s="220"/>
      <c r="GL134" s="220"/>
      <c r="GM134" s="220"/>
      <c r="GN134" s="220"/>
      <c r="GO134" s="220"/>
      <c r="GP134" s="220"/>
      <c r="GQ134" s="220"/>
      <c r="GR134" s="220"/>
      <c r="GS134" s="220"/>
      <c r="GT134" s="220"/>
      <c r="GU134" s="220"/>
      <c r="GV134" s="220"/>
      <c r="GW134" s="220"/>
      <c r="GX134" s="220"/>
      <c r="GY134" s="220"/>
      <c r="GZ134" s="220"/>
      <c r="HA134" s="220"/>
      <c r="HB134" s="220"/>
      <c r="HC134" s="220"/>
      <c r="HD134" s="220"/>
      <c r="HE134" s="220"/>
      <c r="HF134" s="220"/>
      <c r="HG134" s="220"/>
      <c r="HH134" s="220"/>
      <c r="HI134" s="220"/>
      <c r="HJ134" s="220"/>
      <c r="HK134" s="220"/>
      <c r="HL134" s="220"/>
      <c r="HM134" s="220"/>
      <c r="HN134" s="220"/>
      <c r="HO134" s="220"/>
      <c r="HP134" s="220"/>
      <c r="HQ134" s="220"/>
      <c r="HR134" s="220"/>
      <c r="HS134" s="220"/>
      <c r="HT134" s="220"/>
      <c r="HU134" s="220"/>
      <c r="HV134" s="220"/>
      <c r="HW134" s="220"/>
      <c r="HX134" s="220"/>
      <c r="HY134" s="220"/>
      <c r="HZ134" s="220"/>
      <c r="IA134" s="220"/>
      <c r="IB134" s="220"/>
      <c r="IC134" s="220"/>
      <c r="ID134" s="220"/>
      <c r="IE134" s="220"/>
      <c r="IF134" s="220"/>
      <c r="IG134" s="220"/>
      <c r="IH134" s="220"/>
      <c r="II134" s="220"/>
      <c r="IJ134" s="220"/>
      <c r="IK134" s="220"/>
      <c r="IL134" s="220"/>
      <c r="IM134" s="220"/>
      <c r="IN134" s="220"/>
      <c r="IO134" s="220"/>
      <c r="IP134" s="220"/>
      <c r="IQ134" s="220"/>
      <c r="IR134" s="220"/>
      <c r="IS134" s="220"/>
      <c r="IT134" s="220"/>
      <c r="IU134" s="220"/>
      <c r="IV134" s="220"/>
    </row>
    <row r="135" spans="1:256" ht="25.5" x14ac:dyDescent="0.2">
      <c r="A135" s="211" t="s">
        <v>148</v>
      </c>
      <c r="B135" s="213" t="s">
        <v>149</v>
      </c>
      <c r="C135" s="209"/>
      <c r="D135" s="214"/>
      <c r="E135" s="179"/>
      <c r="F135" s="119"/>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2">
      <c r="A136" s="211"/>
      <c r="B136" s="213" t="s">
        <v>150</v>
      </c>
      <c r="C136" s="209" t="s">
        <v>151</v>
      </c>
      <c r="D136" s="214">
        <v>25</v>
      </c>
      <c r="E136" s="179"/>
      <c r="F136" s="119">
        <f>D136*E136</f>
        <v>0</v>
      </c>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2">
      <c r="A137" s="211"/>
      <c r="B137" s="213" t="s">
        <v>152</v>
      </c>
      <c r="C137" s="209" t="s">
        <v>151</v>
      </c>
      <c r="D137" s="214">
        <v>15</v>
      </c>
      <c r="E137" s="179"/>
      <c r="F137" s="119">
        <f>D137*E137</f>
        <v>0</v>
      </c>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ht="13.5" thickBot="1" x14ac:dyDescent="0.25">
      <c r="A138" s="211"/>
      <c r="B138" s="215"/>
      <c r="C138" s="216"/>
      <c r="D138" s="217"/>
      <c r="E138" s="218"/>
      <c r="F138" s="219"/>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Q138" s="220"/>
      <c r="AR138" s="220"/>
      <c r="AS138" s="220"/>
      <c r="AT138" s="220"/>
      <c r="AU138" s="220"/>
      <c r="AV138" s="220"/>
      <c r="AW138" s="220"/>
      <c r="AX138" s="220"/>
      <c r="AY138" s="220"/>
      <c r="AZ138" s="220"/>
      <c r="BA138" s="220"/>
      <c r="BB138" s="220"/>
      <c r="BC138" s="220"/>
      <c r="BD138" s="220"/>
      <c r="BE138" s="220"/>
      <c r="BF138" s="220"/>
      <c r="BG138" s="220"/>
      <c r="BH138" s="220"/>
      <c r="BI138" s="220"/>
      <c r="BJ138" s="220"/>
      <c r="BK138" s="220"/>
      <c r="BL138" s="220"/>
      <c r="BM138" s="220"/>
      <c r="BN138" s="220"/>
      <c r="BO138" s="220"/>
      <c r="BP138" s="220"/>
      <c r="BQ138" s="220"/>
      <c r="BR138" s="220"/>
      <c r="BS138" s="220"/>
      <c r="BT138" s="220"/>
      <c r="BU138" s="220"/>
      <c r="BV138" s="220"/>
      <c r="BW138" s="220"/>
      <c r="BX138" s="220"/>
      <c r="BY138" s="220"/>
      <c r="BZ138" s="220"/>
      <c r="CA138" s="220"/>
      <c r="CB138" s="220"/>
      <c r="CC138" s="220"/>
      <c r="CD138" s="220"/>
      <c r="CE138" s="220"/>
      <c r="CF138" s="220"/>
      <c r="CG138" s="220"/>
      <c r="CH138" s="220"/>
      <c r="CI138" s="220"/>
      <c r="CJ138" s="220"/>
      <c r="CK138" s="220"/>
      <c r="CL138" s="220"/>
      <c r="CM138" s="220"/>
      <c r="CN138" s="220"/>
      <c r="CO138" s="220"/>
      <c r="CP138" s="220"/>
      <c r="CQ138" s="220"/>
      <c r="CR138" s="220"/>
      <c r="CS138" s="220"/>
      <c r="CT138" s="220"/>
      <c r="CU138" s="220"/>
      <c r="CV138" s="220"/>
      <c r="CW138" s="220"/>
      <c r="CX138" s="220"/>
      <c r="CY138" s="220"/>
      <c r="CZ138" s="220"/>
      <c r="DA138" s="220"/>
      <c r="DB138" s="220"/>
      <c r="DC138" s="220"/>
      <c r="DD138" s="220"/>
      <c r="DE138" s="220"/>
      <c r="DF138" s="220"/>
      <c r="DG138" s="220"/>
      <c r="DH138" s="220"/>
      <c r="DI138" s="220"/>
      <c r="DJ138" s="220"/>
      <c r="DK138" s="220"/>
      <c r="DL138" s="220"/>
      <c r="DM138" s="220"/>
      <c r="DN138" s="220"/>
      <c r="DO138" s="220"/>
      <c r="DP138" s="220"/>
      <c r="DQ138" s="220"/>
      <c r="DR138" s="220"/>
      <c r="DS138" s="220"/>
      <c r="DT138" s="220"/>
      <c r="DU138" s="220"/>
      <c r="DV138" s="220"/>
      <c r="DW138" s="220"/>
      <c r="DX138" s="220"/>
      <c r="DY138" s="220"/>
      <c r="DZ138" s="220"/>
      <c r="EA138" s="220"/>
      <c r="EB138" s="220"/>
      <c r="EC138" s="220"/>
      <c r="ED138" s="220"/>
      <c r="EE138" s="220"/>
      <c r="EF138" s="220"/>
      <c r="EG138" s="220"/>
      <c r="EH138" s="220"/>
      <c r="EI138" s="220"/>
      <c r="EJ138" s="220"/>
      <c r="EK138" s="220"/>
      <c r="EL138" s="220"/>
      <c r="EM138" s="220"/>
      <c r="EN138" s="220"/>
      <c r="EO138" s="220"/>
      <c r="EP138" s="220"/>
      <c r="EQ138" s="220"/>
      <c r="ER138" s="220"/>
      <c r="ES138" s="220"/>
      <c r="ET138" s="220"/>
      <c r="EU138" s="220"/>
      <c r="EV138" s="220"/>
      <c r="EW138" s="220"/>
      <c r="EX138" s="220"/>
      <c r="EY138" s="220"/>
      <c r="EZ138" s="220"/>
      <c r="FA138" s="220"/>
      <c r="FB138" s="220"/>
      <c r="FC138" s="220"/>
      <c r="FD138" s="220"/>
      <c r="FE138" s="220"/>
      <c r="FF138" s="220"/>
      <c r="FG138" s="220"/>
      <c r="FH138" s="220"/>
      <c r="FI138" s="220"/>
      <c r="FJ138" s="220"/>
      <c r="FK138" s="220"/>
      <c r="FL138" s="220"/>
      <c r="FM138" s="220"/>
      <c r="FN138" s="220"/>
      <c r="FO138" s="220"/>
      <c r="FP138" s="220"/>
      <c r="FQ138" s="220"/>
      <c r="FR138" s="220"/>
      <c r="FS138" s="220"/>
      <c r="FT138" s="220"/>
      <c r="FU138" s="220"/>
      <c r="FV138" s="220"/>
      <c r="FW138" s="220"/>
      <c r="FX138" s="220"/>
      <c r="FY138" s="220"/>
      <c r="FZ138" s="220"/>
      <c r="GA138" s="220"/>
      <c r="GB138" s="220"/>
      <c r="GC138" s="220"/>
      <c r="GD138" s="220"/>
      <c r="GE138" s="220"/>
      <c r="GF138" s="220"/>
      <c r="GG138" s="220"/>
      <c r="GH138" s="220"/>
      <c r="GI138" s="220"/>
      <c r="GJ138" s="220"/>
      <c r="GK138" s="220"/>
      <c r="GL138" s="220"/>
      <c r="GM138" s="220"/>
      <c r="GN138" s="220"/>
      <c r="GO138" s="220"/>
      <c r="GP138" s="220"/>
      <c r="GQ138" s="220"/>
      <c r="GR138" s="220"/>
      <c r="GS138" s="220"/>
      <c r="GT138" s="220"/>
      <c r="GU138" s="220"/>
      <c r="GV138" s="220"/>
      <c r="GW138" s="220"/>
      <c r="GX138" s="220"/>
      <c r="GY138" s="220"/>
      <c r="GZ138" s="220"/>
      <c r="HA138" s="220"/>
      <c r="HB138" s="220"/>
      <c r="HC138" s="220"/>
      <c r="HD138" s="220"/>
      <c r="HE138" s="220"/>
      <c r="HF138" s="220"/>
      <c r="HG138" s="220"/>
      <c r="HH138" s="220"/>
      <c r="HI138" s="220"/>
      <c r="HJ138" s="220"/>
      <c r="HK138" s="220"/>
      <c r="HL138" s="220"/>
      <c r="HM138" s="220"/>
      <c r="HN138" s="220"/>
      <c r="HO138" s="220"/>
      <c r="HP138" s="220"/>
      <c r="HQ138" s="220"/>
      <c r="HR138" s="220"/>
      <c r="HS138" s="220"/>
      <c r="HT138" s="220"/>
      <c r="HU138" s="220"/>
      <c r="HV138" s="220"/>
      <c r="HW138" s="220"/>
      <c r="HX138" s="220"/>
      <c r="HY138" s="220"/>
      <c r="HZ138" s="220"/>
      <c r="IA138" s="220"/>
      <c r="IB138" s="220"/>
      <c r="IC138" s="220"/>
      <c r="ID138" s="220"/>
      <c r="IE138" s="220"/>
      <c r="IF138" s="220"/>
      <c r="IG138" s="220"/>
      <c r="IH138" s="220"/>
      <c r="II138" s="220"/>
      <c r="IJ138" s="220"/>
      <c r="IK138" s="220"/>
      <c r="IL138" s="220"/>
      <c r="IM138" s="220"/>
      <c r="IN138" s="220"/>
      <c r="IO138" s="220"/>
      <c r="IP138" s="220"/>
      <c r="IQ138" s="220"/>
      <c r="IR138" s="220"/>
      <c r="IS138" s="220"/>
      <c r="IT138" s="220"/>
      <c r="IU138" s="220"/>
      <c r="IV138" s="220"/>
    </row>
    <row r="139" spans="1:256" ht="13.5" thickBot="1" x14ac:dyDescent="0.25">
      <c r="A139" s="227" t="s">
        <v>153</v>
      </c>
      <c r="B139" s="228"/>
      <c r="C139" s="229"/>
      <c r="D139" s="230"/>
      <c r="E139" s="229"/>
      <c r="F139" s="231">
        <f>SUM(F41:F138)</f>
        <v>0</v>
      </c>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c r="FM139" s="198"/>
      <c r="FN139" s="198"/>
      <c r="FO139" s="198"/>
      <c r="FP139" s="198"/>
      <c r="FQ139" s="198"/>
      <c r="FR139" s="198"/>
      <c r="FS139" s="198"/>
      <c r="FT139" s="198"/>
      <c r="FU139" s="198"/>
      <c r="FV139" s="198"/>
      <c r="FW139" s="198"/>
      <c r="FX139" s="198"/>
      <c r="FY139" s="198"/>
      <c r="FZ139" s="198"/>
      <c r="GA139" s="198"/>
      <c r="GB139" s="198"/>
      <c r="GC139" s="198"/>
      <c r="GD139" s="198"/>
      <c r="GE139" s="198"/>
      <c r="GF139" s="198"/>
      <c r="GG139" s="198"/>
      <c r="GH139" s="198"/>
      <c r="GI139" s="198"/>
      <c r="GJ139" s="198"/>
      <c r="GK139" s="198"/>
      <c r="GL139" s="198"/>
      <c r="GM139" s="198"/>
      <c r="GN139" s="198"/>
      <c r="GO139" s="198"/>
      <c r="GP139" s="198"/>
      <c r="GQ139" s="198"/>
      <c r="GR139" s="198"/>
      <c r="GS139" s="198"/>
      <c r="GT139" s="198"/>
      <c r="GU139" s="198"/>
      <c r="GV139" s="198"/>
      <c r="GW139" s="198"/>
      <c r="GX139" s="198"/>
      <c r="GY139" s="198"/>
      <c r="GZ139" s="198"/>
      <c r="HA139" s="198"/>
      <c r="HB139" s="198"/>
      <c r="HC139" s="198"/>
      <c r="HD139" s="198"/>
      <c r="HE139" s="198"/>
      <c r="HF139" s="198"/>
      <c r="HG139" s="198"/>
      <c r="HH139" s="198"/>
      <c r="HI139" s="198"/>
      <c r="HJ139" s="198"/>
      <c r="HK139" s="198"/>
      <c r="HL139" s="198"/>
      <c r="HM139" s="198"/>
      <c r="HN139" s="198"/>
      <c r="HO139" s="198"/>
      <c r="HP139" s="198"/>
      <c r="HQ139" s="198"/>
      <c r="HR139" s="198"/>
      <c r="HS139" s="198"/>
      <c r="HT139" s="198"/>
      <c r="HU139" s="198"/>
      <c r="HV139" s="198"/>
      <c r="HW139" s="198"/>
      <c r="HX139" s="198"/>
      <c r="HY139" s="198"/>
      <c r="HZ139" s="198"/>
      <c r="IA139" s="198"/>
      <c r="IB139" s="198"/>
      <c r="IC139" s="198"/>
      <c r="ID139" s="198"/>
      <c r="IE139" s="198"/>
      <c r="IF139" s="198"/>
      <c r="IG139" s="198"/>
      <c r="IH139" s="198"/>
      <c r="II139" s="198"/>
      <c r="IJ139" s="198"/>
      <c r="IK139" s="198"/>
      <c r="IL139" s="198"/>
      <c r="IM139" s="198"/>
      <c r="IN139" s="198"/>
      <c r="IO139" s="198"/>
      <c r="IP139" s="198"/>
      <c r="IQ139" s="198"/>
      <c r="IR139" s="198"/>
      <c r="IS139" s="198"/>
      <c r="IT139" s="198"/>
      <c r="IU139" s="198"/>
      <c r="IV139" s="198"/>
    </row>
    <row r="140" spans="1:256" x14ac:dyDescent="0.2">
      <c r="A140" s="232"/>
      <c r="B140" s="63"/>
      <c r="C140" s="63"/>
      <c r="D140" s="233"/>
      <c r="E140" s="63"/>
      <c r="F140" s="234"/>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c r="BL140" s="63"/>
      <c r="BM140" s="63"/>
      <c r="BN140" s="63"/>
      <c r="BO140" s="63"/>
      <c r="BP140" s="63"/>
      <c r="BQ140" s="63"/>
      <c r="BR140" s="63"/>
      <c r="BS140" s="63"/>
      <c r="BT140" s="63"/>
      <c r="BU140" s="63"/>
      <c r="BV140" s="63"/>
      <c r="BW140" s="63"/>
      <c r="BX140" s="63"/>
      <c r="BY140" s="63"/>
      <c r="BZ140" s="63"/>
      <c r="CA140" s="63"/>
      <c r="CB140" s="63"/>
      <c r="CC140" s="63"/>
      <c r="CD140" s="63"/>
      <c r="CE140" s="63"/>
      <c r="CF140" s="63"/>
      <c r="CG140" s="63"/>
      <c r="CH140" s="63"/>
      <c r="CI140" s="63"/>
      <c r="CJ140" s="63"/>
      <c r="CK140" s="63"/>
      <c r="CL140" s="63"/>
      <c r="CM140" s="63"/>
      <c r="CN140" s="63"/>
      <c r="CO140" s="63"/>
      <c r="CP140" s="63"/>
      <c r="CQ140" s="63"/>
      <c r="CR140" s="63"/>
      <c r="CS140" s="63"/>
      <c r="CT140" s="63"/>
      <c r="CU140" s="63"/>
      <c r="CV140" s="63"/>
      <c r="CW140" s="63"/>
      <c r="CX140" s="63"/>
      <c r="CY140" s="63"/>
      <c r="CZ140" s="63"/>
      <c r="DA140" s="63"/>
      <c r="DB140" s="63"/>
      <c r="DC140" s="63"/>
      <c r="DD140" s="63"/>
      <c r="DE140" s="63"/>
      <c r="DF140" s="63"/>
      <c r="DG140" s="63"/>
      <c r="DH140" s="63"/>
      <c r="DI140" s="63"/>
      <c r="DJ140" s="63"/>
      <c r="DK140" s="63"/>
      <c r="DL140" s="63"/>
      <c r="DM140" s="63"/>
      <c r="DN140" s="63"/>
      <c r="DO140" s="63"/>
      <c r="DP140" s="63"/>
      <c r="DQ140" s="63"/>
      <c r="DR140" s="63"/>
      <c r="DS140" s="63"/>
      <c r="DT140" s="63"/>
      <c r="DU140" s="63"/>
      <c r="DV140" s="63"/>
      <c r="DW140" s="63"/>
      <c r="DX140" s="63"/>
      <c r="DY140" s="63"/>
      <c r="DZ140" s="63"/>
      <c r="EA140" s="63"/>
      <c r="EB140" s="63"/>
      <c r="EC140" s="63"/>
      <c r="ED140" s="63"/>
      <c r="EE140" s="63"/>
      <c r="EF140" s="63"/>
      <c r="EG140" s="63"/>
      <c r="EH140" s="63"/>
      <c r="EI140" s="63"/>
      <c r="EJ140" s="63"/>
      <c r="EK140" s="63"/>
      <c r="EL140" s="63"/>
      <c r="EM140" s="63"/>
      <c r="EN140" s="63"/>
      <c r="EO140" s="63"/>
      <c r="EP140" s="63"/>
      <c r="EQ140" s="63"/>
      <c r="ER140" s="63"/>
      <c r="ES140" s="63"/>
      <c r="ET140" s="63"/>
      <c r="EU140" s="63"/>
      <c r="EV140" s="63"/>
      <c r="EW140" s="63"/>
      <c r="EX140" s="63"/>
      <c r="EY140" s="63"/>
      <c r="EZ140" s="63"/>
      <c r="FA140" s="63"/>
      <c r="FB140" s="63"/>
      <c r="FC140" s="63"/>
      <c r="FD140" s="63"/>
      <c r="FE140" s="63"/>
      <c r="FF140" s="63"/>
      <c r="FG140" s="63"/>
      <c r="FH140" s="63"/>
      <c r="FI140" s="63"/>
      <c r="FJ140" s="63"/>
      <c r="FK140" s="63"/>
      <c r="FL140" s="63"/>
      <c r="FM140" s="63"/>
      <c r="FN140" s="63"/>
      <c r="FO140" s="63"/>
      <c r="FP140" s="63"/>
      <c r="FQ140" s="63"/>
      <c r="FR140" s="63"/>
      <c r="FS140" s="63"/>
      <c r="FT140" s="63"/>
      <c r="FU140" s="63"/>
      <c r="FV140" s="63"/>
      <c r="FW140" s="63"/>
      <c r="FX140" s="63"/>
      <c r="FY140" s="63"/>
      <c r="FZ140" s="63"/>
      <c r="GA140" s="63"/>
      <c r="GB140" s="63"/>
      <c r="GC140" s="63"/>
      <c r="GD140" s="63"/>
      <c r="GE140" s="63"/>
      <c r="GF140" s="63"/>
      <c r="GG140" s="63"/>
      <c r="GH140" s="63"/>
      <c r="GI140" s="63"/>
      <c r="GJ140" s="63"/>
      <c r="GK140" s="63"/>
      <c r="GL140" s="63"/>
      <c r="GM140" s="63"/>
      <c r="GN140" s="63"/>
      <c r="GO140" s="63"/>
      <c r="GP140" s="63"/>
      <c r="GQ140" s="63"/>
      <c r="GR140" s="63"/>
      <c r="GS140" s="63"/>
      <c r="GT140" s="63"/>
      <c r="GU140" s="63"/>
      <c r="GV140" s="63"/>
      <c r="GW140" s="63"/>
      <c r="GX140" s="63"/>
      <c r="GY140" s="63"/>
      <c r="GZ140" s="63"/>
      <c r="HA140" s="63"/>
      <c r="HB140" s="63"/>
      <c r="HC140" s="63"/>
      <c r="HD140" s="63"/>
      <c r="HE140" s="63"/>
      <c r="HF140" s="63"/>
      <c r="HG140" s="63"/>
      <c r="HH140" s="63"/>
      <c r="HI140" s="63"/>
      <c r="HJ140" s="63"/>
      <c r="HK140" s="63"/>
      <c r="HL140" s="63"/>
      <c r="HM140" s="63"/>
      <c r="HN140" s="63"/>
      <c r="HO140" s="63"/>
      <c r="HP140" s="63"/>
      <c r="HQ140" s="63"/>
      <c r="HR140" s="63"/>
      <c r="HS140" s="63"/>
      <c r="HT140" s="63"/>
      <c r="HU140" s="63"/>
      <c r="HV140" s="63"/>
      <c r="HW140" s="63"/>
      <c r="HX140" s="63"/>
      <c r="HY140" s="63"/>
      <c r="HZ140" s="63"/>
      <c r="IA140" s="63"/>
      <c r="IB140" s="63"/>
      <c r="IC140" s="63"/>
      <c r="ID140" s="63"/>
      <c r="IE140" s="63"/>
      <c r="IF140" s="63"/>
      <c r="IG140" s="63"/>
      <c r="IH140" s="63"/>
      <c r="II140" s="63"/>
      <c r="IJ140" s="63"/>
      <c r="IK140" s="63"/>
      <c r="IL140" s="63"/>
      <c r="IM140" s="63"/>
      <c r="IN140" s="63"/>
      <c r="IO140" s="63"/>
      <c r="IP140" s="63"/>
      <c r="IQ140" s="63"/>
      <c r="IR140" s="63"/>
      <c r="IS140" s="63"/>
      <c r="IT140" s="63"/>
      <c r="IU140" s="63"/>
      <c r="IV140" s="63"/>
    </row>
    <row r="141" spans="1:256" x14ac:dyDescent="0.2">
      <c r="A141" s="190"/>
      <c r="B141" s="1"/>
      <c r="C141" s="1"/>
      <c r="D141" s="2"/>
      <c r="E141" s="1"/>
      <c r="F141" s="76"/>
    </row>
    <row r="142" spans="1:256" x14ac:dyDescent="0.2">
      <c r="A142" s="190"/>
      <c r="B142" s="1"/>
      <c r="C142" s="1"/>
      <c r="D142" s="2"/>
      <c r="E142" s="1"/>
      <c r="F142" s="76"/>
    </row>
    <row r="143" spans="1:256" x14ac:dyDescent="0.2">
      <c r="A143" s="190"/>
      <c r="B143" s="1"/>
      <c r="C143" s="1"/>
      <c r="D143" s="2"/>
      <c r="E143" s="1"/>
      <c r="F143" s="76"/>
    </row>
    <row r="144" spans="1:256" x14ac:dyDescent="0.2">
      <c r="A144" s="190"/>
      <c r="B144" s="4"/>
      <c r="C144" s="1"/>
      <c r="D144" s="2"/>
      <c r="E144" s="1"/>
      <c r="F144" s="76"/>
    </row>
    <row r="145" spans="1:6" x14ac:dyDescent="0.2">
      <c r="A145" s="190"/>
      <c r="B145" s="1"/>
      <c r="C145" s="1"/>
      <c r="D145" s="2"/>
      <c r="E145" s="1"/>
      <c r="F145" s="76"/>
    </row>
    <row r="146" spans="1:6" x14ac:dyDescent="0.2">
      <c r="A146" s="190"/>
      <c r="B146" s="1"/>
      <c r="C146" s="1"/>
      <c r="D146" s="2"/>
      <c r="E146" s="1"/>
      <c r="F146" s="76"/>
    </row>
    <row r="147" spans="1:6" x14ac:dyDescent="0.2">
      <c r="A147" s="190"/>
      <c r="B147" s="1"/>
      <c r="C147" s="1"/>
      <c r="D147" s="2"/>
      <c r="E147" s="1"/>
      <c r="F147" s="76"/>
    </row>
    <row r="148" spans="1:6" x14ac:dyDescent="0.2">
      <c r="A148" s="190"/>
      <c r="B148" s="1"/>
      <c r="C148" s="1"/>
      <c r="D148" s="2"/>
      <c r="E148" s="1"/>
      <c r="F148" s="76"/>
    </row>
    <row r="149" spans="1:6" x14ac:dyDescent="0.2">
      <c r="A149" s="190"/>
      <c r="B149" s="1"/>
      <c r="C149" s="1"/>
      <c r="D149" s="2"/>
      <c r="E149" s="1"/>
      <c r="F149" s="76"/>
    </row>
    <row r="150" spans="1:6" x14ac:dyDescent="0.2">
      <c r="A150" s="190"/>
      <c r="B150" s="1"/>
      <c r="C150" s="1"/>
      <c r="D150" s="2"/>
      <c r="E150" s="1"/>
      <c r="F150" s="76"/>
    </row>
    <row r="151" spans="1:6" x14ac:dyDescent="0.2">
      <c r="A151" s="190"/>
      <c r="B151" s="1"/>
      <c r="C151" s="1"/>
      <c r="D151" s="2"/>
      <c r="E151" s="1"/>
      <c r="F151" s="76"/>
    </row>
    <row r="152" spans="1:6" x14ac:dyDescent="0.2">
      <c r="A152" s="190"/>
      <c r="B152" s="1"/>
      <c r="C152" s="1"/>
      <c r="D152" s="2"/>
      <c r="E152" s="1"/>
      <c r="F152" s="76"/>
    </row>
    <row r="153" spans="1:6" x14ac:dyDescent="0.2">
      <c r="A153" s="190"/>
      <c r="B153" s="1"/>
      <c r="C153" s="1"/>
      <c r="D153" s="2"/>
      <c r="E153" s="1"/>
      <c r="F153" s="76"/>
    </row>
    <row r="154" spans="1:6" x14ac:dyDescent="0.2">
      <c r="A154" s="190"/>
      <c r="B154" s="1"/>
      <c r="C154" s="1"/>
      <c r="D154" s="2"/>
      <c r="E154" s="1"/>
      <c r="F154" s="76"/>
    </row>
    <row r="155" spans="1:6" x14ac:dyDescent="0.2">
      <c r="A155" s="190"/>
      <c r="B155" s="1"/>
      <c r="C155" s="1"/>
      <c r="D155" s="2"/>
      <c r="E155" s="1"/>
      <c r="F155" s="76"/>
    </row>
    <row r="156" spans="1:6" x14ac:dyDescent="0.2">
      <c r="A156" s="190"/>
      <c r="B156" s="1"/>
      <c r="C156" s="1"/>
      <c r="D156" s="2"/>
      <c r="E156" s="1"/>
      <c r="F156" s="76"/>
    </row>
    <row r="157" spans="1:6" x14ac:dyDescent="0.2">
      <c r="A157" s="190"/>
      <c r="B157" s="1"/>
      <c r="C157" s="1"/>
      <c r="D157" s="2"/>
      <c r="E157" s="1"/>
      <c r="F157" s="76"/>
    </row>
    <row r="158" spans="1:6" x14ac:dyDescent="0.2">
      <c r="A158" s="190"/>
      <c r="B158" s="1"/>
      <c r="C158" s="1"/>
      <c r="D158" s="2"/>
      <c r="E158" s="1"/>
      <c r="F158" s="76"/>
    </row>
    <row r="159" spans="1:6" x14ac:dyDescent="0.2">
      <c r="A159" s="190"/>
      <c r="B159" s="1"/>
      <c r="C159" s="1"/>
      <c r="D159" s="2"/>
      <c r="E159" s="1"/>
      <c r="F159" s="76"/>
    </row>
    <row r="160" spans="1:6" x14ac:dyDescent="0.2">
      <c r="A160" s="190"/>
      <c r="B160" s="1"/>
      <c r="C160" s="1"/>
      <c r="D160" s="2"/>
      <c r="E160" s="1"/>
      <c r="F160" s="76"/>
    </row>
    <row r="161" spans="1:6" x14ac:dyDescent="0.2">
      <c r="A161" s="190"/>
      <c r="B161" s="1"/>
      <c r="C161" s="1"/>
      <c r="D161" s="2"/>
      <c r="E161" s="1"/>
      <c r="F161" s="76"/>
    </row>
    <row r="162" spans="1:6" x14ac:dyDescent="0.2">
      <c r="A162" s="190"/>
      <c r="B162" s="1"/>
      <c r="C162" s="1"/>
      <c r="D162" s="2"/>
      <c r="E162" s="1"/>
      <c r="F162" s="76"/>
    </row>
    <row r="163" spans="1:6" x14ac:dyDescent="0.2">
      <c r="A163" s="190"/>
      <c r="B163" s="1"/>
      <c r="C163" s="1"/>
      <c r="D163" s="2"/>
      <c r="E163" s="1"/>
      <c r="F163" s="76"/>
    </row>
    <row r="164" spans="1:6" x14ac:dyDescent="0.2">
      <c r="A164" s="190"/>
      <c r="B164" s="1"/>
      <c r="C164" s="1"/>
      <c r="D164" s="2"/>
      <c r="E164" s="1"/>
      <c r="F164" s="76"/>
    </row>
    <row r="165" spans="1:6" x14ac:dyDescent="0.2">
      <c r="A165" s="190"/>
      <c r="B165" s="1"/>
      <c r="C165" s="1"/>
      <c r="D165" s="2"/>
      <c r="E165" s="1"/>
      <c r="F165" s="76"/>
    </row>
    <row r="166" spans="1:6" x14ac:dyDescent="0.2">
      <c r="A166" s="190"/>
      <c r="B166" s="1"/>
      <c r="C166" s="1"/>
      <c r="D166" s="2"/>
      <c r="E166" s="1"/>
      <c r="F166" s="76"/>
    </row>
    <row r="167" spans="1:6" x14ac:dyDescent="0.2">
      <c r="A167" s="190"/>
      <c r="B167" s="1"/>
      <c r="C167" s="1"/>
      <c r="D167" s="2"/>
      <c r="E167" s="1"/>
      <c r="F167" s="76"/>
    </row>
    <row r="168" spans="1:6" x14ac:dyDescent="0.2">
      <c r="A168" s="190"/>
      <c r="B168" s="1"/>
      <c r="C168" s="1"/>
      <c r="D168" s="2"/>
      <c r="E168" s="1"/>
      <c r="F168" s="76"/>
    </row>
    <row r="169" spans="1:6" x14ac:dyDescent="0.2">
      <c r="A169" s="190"/>
      <c r="B169" s="1"/>
      <c r="C169" s="1"/>
      <c r="D169" s="2"/>
      <c r="E169" s="1"/>
      <c r="F169" s="76"/>
    </row>
    <row r="170" spans="1:6" x14ac:dyDescent="0.2">
      <c r="A170" s="190"/>
      <c r="B170" s="1"/>
      <c r="C170" s="1"/>
      <c r="D170" s="2"/>
      <c r="E170" s="1"/>
      <c r="F170" s="76"/>
    </row>
    <row r="171" spans="1:6" x14ac:dyDescent="0.2">
      <c r="A171" s="190"/>
      <c r="B171" s="1"/>
      <c r="C171" s="1"/>
      <c r="D171" s="2"/>
      <c r="E171" s="1"/>
      <c r="F171" s="76"/>
    </row>
    <row r="172" spans="1:6" x14ac:dyDescent="0.2">
      <c r="A172" s="190"/>
      <c r="B172" s="1"/>
      <c r="C172" s="1"/>
      <c r="D172" s="2"/>
      <c r="E172" s="1"/>
      <c r="F172" s="76"/>
    </row>
    <row r="173" spans="1:6" x14ac:dyDescent="0.2">
      <c r="A173" s="190"/>
      <c r="B173" s="1"/>
      <c r="C173" s="1"/>
      <c r="D173" s="2"/>
      <c r="E173" s="1"/>
      <c r="F173" s="76"/>
    </row>
    <row r="174" spans="1:6" x14ac:dyDescent="0.2">
      <c r="A174" s="190"/>
      <c r="B174" s="1"/>
      <c r="C174" s="1"/>
      <c r="D174" s="2"/>
      <c r="E174" s="1"/>
      <c r="F174" s="76"/>
    </row>
    <row r="175" spans="1:6" x14ac:dyDescent="0.2">
      <c r="A175" s="190"/>
      <c r="B175" s="1"/>
      <c r="C175" s="1"/>
      <c r="D175" s="2"/>
      <c r="E175" s="1"/>
      <c r="F175" s="76"/>
    </row>
    <row r="176" spans="1:6" x14ac:dyDescent="0.2">
      <c r="A176" s="190"/>
      <c r="B176" s="1"/>
      <c r="C176" s="1"/>
      <c r="D176" s="2"/>
      <c r="E176" s="1"/>
      <c r="F176" s="76"/>
    </row>
    <row r="177" spans="1:6" x14ac:dyDescent="0.2">
      <c r="A177" s="190"/>
      <c r="B177" s="1"/>
      <c r="C177" s="1"/>
      <c r="D177" s="2"/>
      <c r="E177" s="1"/>
      <c r="F177" s="76"/>
    </row>
    <row r="178" spans="1:6" x14ac:dyDescent="0.2">
      <c r="A178" s="190"/>
      <c r="B178" s="1"/>
      <c r="C178" s="1"/>
      <c r="D178" s="2"/>
      <c r="E178" s="1"/>
      <c r="F178" s="76"/>
    </row>
    <row r="179" spans="1:6" x14ac:dyDescent="0.2">
      <c r="A179" s="190"/>
      <c r="B179" s="1"/>
      <c r="C179" s="1"/>
      <c r="D179" s="2"/>
      <c r="E179" s="1"/>
      <c r="F179" s="76"/>
    </row>
    <row r="180" spans="1:6" x14ac:dyDescent="0.2">
      <c r="A180" s="190"/>
      <c r="B180" s="1"/>
      <c r="C180" s="1"/>
      <c r="D180" s="2"/>
      <c r="E180" s="1"/>
      <c r="F180" s="76"/>
    </row>
    <row r="181" spans="1:6" x14ac:dyDescent="0.2">
      <c r="A181" s="190"/>
      <c r="B181" s="1"/>
      <c r="C181" s="1"/>
      <c r="D181" s="2"/>
      <c r="E181" s="1"/>
      <c r="F181" s="76"/>
    </row>
    <row r="182" spans="1:6" x14ac:dyDescent="0.2">
      <c r="A182" s="190"/>
      <c r="B182" s="1"/>
      <c r="C182" s="1"/>
      <c r="D182" s="2"/>
      <c r="E182" s="1"/>
      <c r="F182" s="76"/>
    </row>
    <row r="183" spans="1:6" x14ac:dyDescent="0.2">
      <c r="A183" s="190"/>
      <c r="B183" s="1"/>
      <c r="C183" s="1"/>
      <c r="D183" s="2"/>
      <c r="E183" s="1"/>
      <c r="F183" s="76"/>
    </row>
    <row r="184" spans="1:6" x14ac:dyDescent="0.2">
      <c r="A184" s="190"/>
      <c r="B184" s="1"/>
      <c r="C184" s="1"/>
      <c r="D184" s="2"/>
      <c r="E184" s="1"/>
      <c r="F184" s="76"/>
    </row>
    <row r="185" spans="1:6" x14ac:dyDescent="0.2">
      <c r="A185" s="190"/>
      <c r="B185" s="1"/>
      <c r="C185" s="1"/>
      <c r="D185" s="2"/>
      <c r="E185" s="1"/>
      <c r="F185" s="76"/>
    </row>
    <row r="186" spans="1:6" x14ac:dyDescent="0.2">
      <c r="A186" s="190"/>
      <c r="B186" s="1"/>
      <c r="C186" s="1"/>
      <c r="D186" s="2"/>
      <c r="E186" s="1"/>
      <c r="F186" s="76"/>
    </row>
    <row r="187" spans="1:6" x14ac:dyDescent="0.2">
      <c r="A187" s="190"/>
      <c r="B187" s="1"/>
      <c r="C187" s="1"/>
      <c r="D187" s="2"/>
      <c r="E187" s="1"/>
      <c r="F187" s="76"/>
    </row>
    <row r="188" spans="1:6" x14ac:dyDescent="0.2">
      <c r="A188" s="190"/>
      <c r="B188" s="1"/>
      <c r="C188" s="1"/>
      <c r="D188" s="2"/>
      <c r="E188" s="1"/>
      <c r="F188" s="76"/>
    </row>
    <row r="189" spans="1:6" x14ac:dyDescent="0.2">
      <c r="A189" s="190"/>
      <c r="B189" s="1"/>
      <c r="C189" s="1"/>
      <c r="D189" s="2"/>
      <c r="E189" s="1"/>
      <c r="F189" s="76"/>
    </row>
    <row r="190" spans="1:6" x14ac:dyDescent="0.2">
      <c r="A190" s="190"/>
      <c r="B190" s="1"/>
      <c r="C190" s="1"/>
      <c r="D190" s="2"/>
      <c r="E190" s="1"/>
      <c r="F190" s="76"/>
    </row>
    <row r="191" spans="1:6" x14ac:dyDescent="0.2">
      <c r="A191" s="190"/>
      <c r="B191" s="1"/>
      <c r="C191" s="1"/>
      <c r="D191" s="2"/>
      <c r="E191" s="1"/>
      <c r="F191" s="76"/>
    </row>
    <row r="192" spans="1:6" x14ac:dyDescent="0.2">
      <c r="A192" s="190"/>
      <c r="B192" s="1"/>
      <c r="C192" s="1"/>
      <c r="D192" s="2"/>
      <c r="E192" s="1"/>
      <c r="F192" s="76"/>
    </row>
    <row r="193" spans="1:6" x14ac:dyDescent="0.2">
      <c r="A193" s="190"/>
      <c r="B193" s="1"/>
      <c r="C193" s="1"/>
      <c r="D193" s="2"/>
      <c r="E193" s="1"/>
      <c r="F193" s="76"/>
    </row>
    <row r="194" spans="1:6" x14ac:dyDescent="0.2">
      <c r="A194" s="190"/>
      <c r="B194" s="1"/>
      <c r="C194" s="1"/>
      <c r="D194" s="2"/>
      <c r="E194" s="1"/>
      <c r="F194" s="76"/>
    </row>
    <row r="195" spans="1:6" x14ac:dyDescent="0.2">
      <c r="A195" s="190"/>
      <c r="B195" s="1"/>
      <c r="C195" s="1"/>
      <c r="D195" s="2"/>
      <c r="E195" s="1"/>
      <c r="F195" s="76"/>
    </row>
    <row r="196" spans="1:6" x14ac:dyDescent="0.2">
      <c r="A196" s="190"/>
      <c r="B196" s="1"/>
      <c r="C196" s="1"/>
      <c r="D196" s="2"/>
      <c r="E196" s="1"/>
      <c r="F196" s="76"/>
    </row>
    <row r="197" spans="1:6" x14ac:dyDescent="0.2">
      <c r="A197" s="190"/>
      <c r="B197" s="1"/>
      <c r="C197" s="1"/>
      <c r="D197" s="2"/>
      <c r="E197" s="1"/>
      <c r="F197" s="76"/>
    </row>
    <row r="198" spans="1:6" x14ac:dyDescent="0.2">
      <c r="A198" s="190"/>
      <c r="B198" s="1"/>
      <c r="C198" s="1"/>
      <c r="D198" s="2"/>
      <c r="E198" s="1"/>
      <c r="F198" s="76"/>
    </row>
    <row r="199" spans="1:6" x14ac:dyDescent="0.2">
      <c r="A199" s="190"/>
      <c r="B199" s="1"/>
      <c r="C199" s="1"/>
      <c r="D199" s="2"/>
      <c r="E199" s="1"/>
      <c r="F199" s="76"/>
    </row>
    <row r="200" spans="1:6" x14ac:dyDescent="0.2">
      <c r="A200" s="190"/>
      <c r="B200" s="1"/>
      <c r="C200" s="1"/>
      <c r="D200" s="2"/>
      <c r="E200" s="1"/>
      <c r="F200" s="76"/>
    </row>
    <row r="201" spans="1:6" x14ac:dyDescent="0.2">
      <c r="A201" s="190"/>
      <c r="B201" s="1"/>
      <c r="C201" s="1"/>
      <c r="D201" s="2"/>
      <c r="E201" s="1"/>
      <c r="F201" s="76"/>
    </row>
    <row r="202" spans="1:6" x14ac:dyDescent="0.2">
      <c r="A202" s="190"/>
      <c r="B202" s="1"/>
      <c r="C202" s="1"/>
      <c r="D202" s="2"/>
      <c r="E202" s="1"/>
      <c r="F202" s="76"/>
    </row>
    <row r="203" spans="1:6" x14ac:dyDescent="0.2">
      <c r="A203" s="190"/>
      <c r="B203" s="1"/>
      <c r="C203" s="1"/>
      <c r="D203" s="2"/>
      <c r="E203" s="1"/>
      <c r="F203" s="76"/>
    </row>
    <row r="204" spans="1:6" x14ac:dyDescent="0.2">
      <c r="A204" s="190"/>
      <c r="B204" s="1"/>
      <c r="C204" s="1"/>
      <c r="D204" s="2"/>
      <c r="E204" s="1"/>
      <c r="F204" s="76"/>
    </row>
    <row r="205" spans="1:6" x14ac:dyDescent="0.2">
      <c r="A205" s="190"/>
      <c r="B205" s="1"/>
      <c r="C205" s="1"/>
      <c r="D205" s="2"/>
      <c r="E205" s="1"/>
      <c r="F205" s="76"/>
    </row>
    <row r="206" spans="1:6" x14ac:dyDescent="0.2">
      <c r="A206" s="190"/>
      <c r="B206" s="1"/>
      <c r="C206" s="1"/>
      <c r="D206" s="2"/>
      <c r="E206" s="1"/>
      <c r="F206" s="76"/>
    </row>
    <row r="207" spans="1:6" x14ac:dyDescent="0.2">
      <c r="A207" s="190"/>
      <c r="B207" s="1"/>
      <c r="C207" s="1"/>
      <c r="D207" s="2"/>
      <c r="E207" s="1"/>
      <c r="F207" s="76"/>
    </row>
    <row r="208" spans="1:6" x14ac:dyDescent="0.2">
      <c r="A208" s="190"/>
      <c r="B208" s="1"/>
      <c r="C208" s="1"/>
      <c r="D208" s="2"/>
      <c r="E208" s="1"/>
      <c r="F208" s="76"/>
    </row>
    <row r="209" spans="1:6" x14ac:dyDescent="0.2">
      <c r="A209" s="190"/>
      <c r="B209" s="1"/>
      <c r="C209" s="1"/>
      <c r="D209" s="2"/>
      <c r="E209" s="1"/>
      <c r="F209" s="76"/>
    </row>
    <row r="210" spans="1:6" x14ac:dyDescent="0.2">
      <c r="A210" s="190"/>
      <c r="B210" s="1"/>
      <c r="C210" s="1"/>
      <c r="D210" s="2"/>
      <c r="E210" s="1"/>
      <c r="F210" s="76"/>
    </row>
    <row r="211" spans="1:6" x14ac:dyDescent="0.2">
      <c r="A211" s="190"/>
      <c r="B211" s="1"/>
      <c r="C211" s="1"/>
      <c r="D211" s="2"/>
      <c r="E211" s="1"/>
      <c r="F211" s="76"/>
    </row>
    <row r="212" spans="1:6" x14ac:dyDescent="0.2">
      <c r="A212" s="190"/>
      <c r="B212" s="1"/>
      <c r="C212" s="1"/>
      <c r="D212" s="2"/>
      <c r="E212" s="1"/>
      <c r="F212" s="76"/>
    </row>
    <row r="213" spans="1:6" x14ac:dyDescent="0.2">
      <c r="A213" s="190"/>
      <c r="B213" s="1"/>
      <c r="C213" s="1"/>
      <c r="D213" s="2"/>
      <c r="E213" s="1"/>
      <c r="F213" s="76"/>
    </row>
    <row r="214" spans="1:6" x14ac:dyDescent="0.2">
      <c r="A214" s="190"/>
      <c r="B214" s="1"/>
      <c r="C214" s="1"/>
      <c r="D214" s="2"/>
      <c r="E214" s="1"/>
      <c r="F214" s="76"/>
    </row>
    <row r="215" spans="1:6" x14ac:dyDescent="0.2">
      <c r="A215" s="190"/>
      <c r="B215" s="1"/>
      <c r="C215" s="1"/>
      <c r="D215" s="2"/>
      <c r="E215" s="1"/>
      <c r="F215" s="76"/>
    </row>
    <row r="216" spans="1:6" x14ac:dyDescent="0.2">
      <c r="A216" s="190"/>
      <c r="B216" s="1"/>
      <c r="C216" s="1"/>
      <c r="D216" s="2"/>
      <c r="E216" s="1"/>
      <c r="F216" s="76"/>
    </row>
    <row r="217" spans="1:6" x14ac:dyDescent="0.2">
      <c r="A217" s="190"/>
      <c r="B217" s="1"/>
      <c r="C217" s="1"/>
      <c r="D217" s="2"/>
      <c r="E217" s="1"/>
      <c r="F217" s="76"/>
    </row>
    <row r="218" spans="1:6" x14ac:dyDescent="0.2">
      <c r="A218" s="190"/>
      <c r="B218" s="1"/>
      <c r="C218" s="1"/>
      <c r="D218" s="2"/>
      <c r="E218" s="1"/>
      <c r="F218" s="76"/>
    </row>
    <row r="219" spans="1:6" x14ac:dyDescent="0.2">
      <c r="A219" s="190"/>
      <c r="B219" s="1"/>
      <c r="C219" s="1"/>
      <c r="D219" s="2"/>
      <c r="E219" s="1"/>
      <c r="F219" s="76"/>
    </row>
    <row r="220" spans="1:6" x14ac:dyDescent="0.2">
      <c r="A220" s="190"/>
      <c r="B220" s="1"/>
      <c r="C220" s="1"/>
      <c r="D220" s="2"/>
      <c r="E220" s="1"/>
      <c r="F220" s="76"/>
    </row>
    <row r="221" spans="1:6" x14ac:dyDescent="0.2">
      <c r="A221" s="190"/>
      <c r="B221" s="1"/>
      <c r="C221" s="1"/>
      <c r="D221" s="2"/>
      <c r="E221" s="1"/>
      <c r="F221" s="76"/>
    </row>
    <row r="222" spans="1:6" x14ac:dyDescent="0.2">
      <c r="A222" s="190"/>
      <c r="B222" s="1"/>
      <c r="C222" s="1"/>
      <c r="D222" s="2"/>
      <c r="E222" s="1"/>
      <c r="F222" s="76"/>
    </row>
    <row r="223" spans="1:6" x14ac:dyDescent="0.2">
      <c r="A223" s="190"/>
      <c r="B223" s="1"/>
      <c r="C223" s="1"/>
      <c r="D223" s="2"/>
      <c r="E223" s="1"/>
      <c r="F223" s="76"/>
    </row>
    <row r="224" spans="1:6" x14ac:dyDescent="0.2">
      <c r="A224" s="190"/>
      <c r="B224" s="1"/>
      <c r="C224" s="1"/>
      <c r="D224" s="2"/>
      <c r="E224" s="1"/>
      <c r="F224" s="76"/>
    </row>
    <row r="225" spans="1:6" x14ac:dyDescent="0.2">
      <c r="A225" s="190"/>
      <c r="B225" s="1"/>
      <c r="C225" s="1"/>
      <c r="D225" s="2"/>
      <c r="E225" s="1"/>
      <c r="F225" s="76"/>
    </row>
    <row r="226" spans="1:6" x14ac:dyDescent="0.2">
      <c r="A226" s="190"/>
      <c r="B226" s="1"/>
      <c r="C226" s="1"/>
      <c r="D226" s="2"/>
      <c r="E226" s="1"/>
      <c r="F226" s="76"/>
    </row>
    <row r="227" spans="1:6" x14ac:dyDescent="0.2">
      <c r="A227" s="190"/>
      <c r="B227" s="1"/>
      <c r="C227" s="1"/>
      <c r="D227" s="2"/>
      <c r="E227" s="1"/>
      <c r="F227" s="76"/>
    </row>
    <row r="228" spans="1:6" x14ac:dyDescent="0.2">
      <c r="A228" s="190"/>
      <c r="B228" s="1"/>
      <c r="C228" s="1"/>
      <c r="D228" s="2"/>
      <c r="E228" s="1"/>
      <c r="F228" s="76"/>
    </row>
    <row r="229" spans="1:6" x14ac:dyDescent="0.2">
      <c r="A229" s="190"/>
      <c r="B229" s="1"/>
      <c r="C229" s="1"/>
      <c r="D229" s="2"/>
      <c r="E229" s="1"/>
      <c r="F229" s="76"/>
    </row>
    <row r="230" spans="1:6" x14ac:dyDescent="0.2">
      <c r="A230" s="190"/>
      <c r="B230" s="1"/>
      <c r="C230" s="1"/>
      <c r="D230" s="2"/>
      <c r="E230" s="1"/>
      <c r="F230" s="76"/>
    </row>
    <row r="231" spans="1:6" x14ac:dyDescent="0.2">
      <c r="A231" s="190"/>
      <c r="B231" s="1"/>
      <c r="C231" s="1"/>
      <c r="D231" s="2"/>
      <c r="E231" s="1"/>
      <c r="F231" s="76"/>
    </row>
    <row r="232" spans="1:6" x14ac:dyDescent="0.2">
      <c r="A232" s="190"/>
      <c r="B232" s="1"/>
      <c r="C232" s="1"/>
      <c r="D232" s="2"/>
      <c r="E232" s="1"/>
      <c r="F232" s="76"/>
    </row>
    <row r="233" spans="1:6" x14ac:dyDescent="0.2">
      <c r="A233" s="190"/>
      <c r="B233" s="1"/>
      <c r="C233" s="1"/>
      <c r="D233" s="2"/>
      <c r="E233" s="1"/>
      <c r="F233" s="76"/>
    </row>
    <row r="234" spans="1:6" x14ac:dyDescent="0.2">
      <c r="A234" s="190"/>
      <c r="B234" s="1"/>
      <c r="C234" s="1"/>
      <c r="D234" s="2"/>
      <c r="E234" s="1"/>
      <c r="F234" s="76"/>
    </row>
    <row r="235" spans="1:6" x14ac:dyDescent="0.2">
      <c r="A235" s="190"/>
      <c r="B235" s="1"/>
      <c r="C235" s="1"/>
      <c r="D235" s="2"/>
      <c r="E235" s="1"/>
      <c r="F235" s="76"/>
    </row>
    <row r="236" spans="1:6" x14ac:dyDescent="0.2">
      <c r="A236" s="190"/>
      <c r="B236" s="1"/>
      <c r="C236" s="1"/>
      <c r="D236" s="2"/>
      <c r="E236" s="1"/>
      <c r="F236" s="76"/>
    </row>
    <row r="237" spans="1:6" x14ac:dyDescent="0.2">
      <c r="A237" s="190"/>
      <c r="B237" s="1"/>
      <c r="C237" s="1"/>
      <c r="D237" s="2"/>
      <c r="E237" s="1"/>
      <c r="F237" s="76"/>
    </row>
    <row r="238" spans="1:6" x14ac:dyDescent="0.2">
      <c r="A238" s="190"/>
      <c r="B238" s="1"/>
      <c r="C238" s="1"/>
      <c r="D238" s="2"/>
      <c r="E238" s="1"/>
      <c r="F238" s="76"/>
    </row>
    <row r="239" spans="1:6" x14ac:dyDescent="0.2">
      <c r="A239" s="190"/>
      <c r="B239" s="1"/>
      <c r="C239" s="1"/>
      <c r="D239" s="2"/>
      <c r="E239" s="1"/>
      <c r="F239" s="76"/>
    </row>
    <row r="240" spans="1:6" x14ac:dyDescent="0.2">
      <c r="A240" s="190"/>
      <c r="B240" s="1"/>
      <c r="C240" s="1"/>
      <c r="D240" s="2"/>
      <c r="E240" s="1"/>
      <c r="F240" s="76"/>
    </row>
    <row r="241" spans="1:6" x14ac:dyDescent="0.2">
      <c r="A241" s="190"/>
      <c r="B241" s="1"/>
      <c r="C241" s="1"/>
      <c r="D241" s="2"/>
      <c r="E241" s="1"/>
      <c r="F241" s="76"/>
    </row>
    <row r="242" spans="1:6" x14ac:dyDescent="0.2">
      <c r="A242" s="190"/>
      <c r="B242" s="1"/>
      <c r="C242" s="1"/>
      <c r="D242" s="2"/>
      <c r="E242" s="1"/>
      <c r="F242" s="76"/>
    </row>
    <row r="243" spans="1:6" x14ac:dyDescent="0.2">
      <c r="A243" s="190"/>
      <c r="B243" s="1"/>
      <c r="C243" s="1"/>
      <c r="D243" s="2"/>
      <c r="E243" s="1"/>
      <c r="F243" s="76"/>
    </row>
    <row r="244" spans="1:6" x14ac:dyDescent="0.2">
      <c r="A244" s="190"/>
      <c r="B244" s="1"/>
      <c r="C244" s="1"/>
      <c r="D244" s="2"/>
      <c r="E244" s="1"/>
      <c r="F244" s="76"/>
    </row>
    <row r="245" spans="1:6" x14ac:dyDescent="0.2">
      <c r="A245" s="190"/>
      <c r="B245" s="1"/>
      <c r="C245" s="1"/>
      <c r="D245" s="2"/>
      <c r="E245" s="1"/>
      <c r="F245" s="76"/>
    </row>
    <row r="246" spans="1:6" x14ac:dyDescent="0.2">
      <c r="A246" s="190"/>
      <c r="B246" s="1"/>
      <c r="C246" s="1"/>
      <c r="D246" s="2"/>
      <c r="E246" s="1"/>
      <c r="F246" s="76"/>
    </row>
  </sheetData>
  <sheetProtection algorithmName="SHA-512" hashValue="vW017swHWNozlJOU8nOoZOnvvjhyl8uCYeimP1JZxcbZAODonsDXwjx5vDvsydukkvAy/34VJtvYRhe7XsK97A==" saltValue="IKQExLQm7jIMy8RK87tXQg==" spinCount="100000" sheet="1" objects="1" scenarios="1"/>
  <mergeCells count="5">
    <mergeCell ref="E15:F15"/>
    <mergeCell ref="E16:F16"/>
    <mergeCell ref="E17:F17"/>
    <mergeCell ref="E18:F18"/>
    <mergeCell ref="E19:F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Sanacija cestišča</vt:lpstr>
      <vt:lpstr>Gradbena dela vodovod</vt:lpstr>
      <vt:lpstr>Strojna dela vodovod</vt:lpstr>
      <vt:lpstr>'Sanacija cestišča'!Področje_tiskanja</vt:lpstr>
    </vt:vector>
  </TitlesOfParts>
  <Company>DRSC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DTurin</dc:creator>
  <cp:lastModifiedBy>Blaž Lipej</cp:lastModifiedBy>
  <cp:lastPrinted>2025-03-27T11:28:50Z</cp:lastPrinted>
  <dcterms:created xsi:type="dcterms:W3CDTF">2013-03-18T10:17:52Z</dcterms:created>
  <dcterms:modified xsi:type="dcterms:W3CDTF">2025-10-15T10:48:38Z</dcterms:modified>
</cp:coreProperties>
</file>